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5AD8B5E2-F722-490F-B948-A57A2F9B62C7}" xr6:coauthVersionLast="44" xr6:coauthVersionMax="44" xr10:uidLastSave="{00000000-0000-0000-0000-000000000000}"/>
  <bookViews>
    <workbookView xWindow="-108" yWindow="-108" windowWidth="23256" windowHeight="12576" tabRatio="500" xr2:uid="{00000000-000D-0000-FFFF-FFFF00000000}"/>
  </bookViews>
  <sheets>
    <sheet name="Раздел 1" sheetId="8" r:id="rId1"/>
    <sheet name="Раздел 2" sheetId="9" r:id="rId2"/>
    <sheet name="Раздел 3" sheetId="2" r:id="rId3"/>
    <sheet name="Раздел 4" sheetId="3" r:id="rId4"/>
    <sheet name="Раздел 5" sheetId="4" r:id="rId5"/>
    <sheet name="Раздел 6" sheetId="5" r:id="rId6"/>
    <sheet name="Раздел 7" sheetId="6" r:id="rId7"/>
    <sheet name="Раздел 8" sheetId="7" r:id="rId8"/>
    <sheet name="Раздел 9" sheetId="11" r:id="rId9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7" i="6" l="1"/>
  <c r="C23" i="5"/>
  <c r="B23" i="5"/>
  <c r="C19" i="5"/>
  <c r="B19" i="5"/>
  <c r="C6" i="5"/>
  <c r="B6" i="5"/>
  <c r="C5" i="5"/>
  <c r="B5" i="5"/>
  <c r="C4" i="4"/>
  <c r="D4" i="4"/>
  <c r="E4" i="4"/>
  <c r="G6" i="3"/>
  <c r="C53" i="3"/>
  <c r="D53" i="3"/>
  <c r="E53" i="3"/>
  <c r="F53" i="3"/>
  <c r="C48" i="3"/>
  <c r="D48" i="3"/>
  <c r="E48" i="3"/>
  <c r="F48" i="3"/>
  <c r="C45" i="3"/>
  <c r="D45" i="3"/>
  <c r="E45" i="3"/>
  <c r="F45" i="3"/>
  <c r="C42" i="3"/>
  <c r="D42" i="3"/>
  <c r="E42" i="3"/>
  <c r="F42" i="3"/>
  <c r="C39" i="3"/>
  <c r="D39" i="3"/>
  <c r="E39" i="3"/>
  <c r="F39" i="3"/>
  <c r="C35" i="3"/>
  <c r="D35" i="3"/>
  <c r="E35" i="3"/>
  <c r="F35" i="3"/>
  <c r="C31" i="3"/>
  <c r="D31" i="3"/>
  <c r="E31" i="3"/>
  <c r="F31" i="3"/>
  <c r="C22" i="3"/>
  <c r="D22" i="3"/>
  <c r="E22" i="3"/>
  <c r="F22" i="3"/>
  <c r="C19" i="3"/>
  <c r="D19" i="3"/>
  <c r="E19" i="3"/>
  <c r="F19" i="3"/>
  <c r="C15" i="3"/>
  <c r="D15" i="3"/>
  <c r="E15" i="3"/>
  <c r="F15" i="3"/>
  <c r="C6" i="3"/>
  <c r="D6" i="3"/>
  <c r="E6" i="3"/>
  <c r="F6" i="3"/>
  <c r="B6" i="9"/>
  <c r="C52" i="9"/>
  <c r="B52" i="9"/>
  <c r="C37" i="9"/>
  <c r="B37" i="9"/>
  <c r="C26" i="9"/>
  <c r="B26" i="9"/>
  <c r="C16" i="9"/>
  <c r="B16" i="9"/>
  <c r="B8" i="9"/>
  <c r="C8" i="9"/>
  <c r="F5" i="8"/>
  <c r="C14" i="8"/>
  <c r="B5" i="8"/>
  <c r="C20" i="8"/>
  <c r="D20" i="8"/>
  <c r="E20" i="8"/>
  <c r="D14" i="8"/>
  <c r="E14" i="8"/>
  <c r="E10" i="8"/>
  <c r="C10" i="8"/>
  <c r="D10" i="8"/>
  <c r="C5" i="8"/>
  <c r="D5" i="8"/>
  <c r="E5" i="8"/>
  <c r="G42" i="3"/>
  <c r="G39" i="3"/>
  <c r="G35" i="3"/>
  <c r="G31" i="3"/>
  <c r="G22" i="3"/>
  <c r="G19" i="3"/>
  <c r="G15" i="3"/>
  <c r="B6" i="3"/>
  <c r="G53" i="3"/>
  <c r="G48" i="3"/>
  <c r="G45" i="3"/>
  <c r="F20" i="8"/>
  <c r="B20" i="8"/>
  <c r="F14" i="8"/>
  <c r="B14" i="8"/>
  <c r="F10" i="8"/>
  <c r="B10" i="8"/>
  <c r="C4" i="5" l="1"/>
  <c r="C6" i="9"/>
  <c r="C4" i="8"/>
  <c r="B4" i="5"/>
  <c r="B4" i="8"/>
  <c r="E4" i="8"/>
  <c r="D4" i="8"/>
  <c r="F4" i="8"/>
  <c r="G5" i="3"/>
  <c r="C7" i="6"/>
  <c r="B4" i="4"/>
  <c r="B53" i="3"/>
  <c r="B48" i="3"/>
  <c r="B45" i="3"/>
  <c r="B42" i="3"/>
  <c r="B39" i="3"/>
  <c r="B35" i="3"/>
  <c r="B31" i="3"/>
  <c r="B22" i="3"/>
  <c r="B19" i="3"/>
  <c r="B15" i="3"/>
  <c r="E5" i="3" l="1"/>
  <c r="D5" i="3"/>
  <c r="C5" i="3"/>
  <c r="F5" i="3"/>
  <c r="B5" i="3"/>
</calcChain>
</file>

<file path=xl/sharedStrings.xml><?xml version="1.0" encoding="utf-8"?>
<sst xmlns="http://schemas.openxmlformats.org/spreadsheetml/2006/main" count="471" uniqueCount="265">
  <si>
    <t>Сведения об отсутствии спортивных залов в общеобразовательной организации</t>
  </si>
  <si>
    <t>Объекты спортивной инфраструктуры общеобразовательной организации</t>
  </si>
  <si>
    <t xml:space="preserve">Количество объектов спортивной инфраструктуры </t>
  </si>
  <si>
    <t xml:space="preserve">Сметная стоимость ремонтных работ (тыс.руб.) </t>
  </si>
  <si>
    <t>2</t>
  </si>
  <si>
    <t>3</t>
  </si>
  <si>
    <t>4</t>
  </si>
  <si>
    <t>5</t>
  </si>
  <si>
    <t>6</t>
  </si>
  <si>
    <t>Всего</t>
  </si>
  <si>
    <t>СПОРТИВНЫЕ ЗАЛЫ</t>
  </si>
  <si>
    <t>Зал 42 х 24 м и более</t>
  </si>
  <si>
    <t>Зал 36 х18 м</t>
  </si>
  <si>
    <t>Зал 30 х 15 м</t>
  </si>
  <si>
    <t>Зал 30 х 18 м</t>
  </si>
  <si>
    <t>Зал 24 х 12 м</t>
  </si>
  <si>
    <t>Зал 18 х 9 м</t>
  </si>
  <si>
    <t>Зал нестандартный</t>
  </si>
  <si>
    <t>Приспособленное под зал помещение</t>
  </si>
  <si>
    <t>СПОРТИВНЫЕ ЗАЛЫ (тренажерный, фитнес, АФК)</t>
  </si>
  <si>
    <t>Тренажерный зал</t>
  </si>
  <si>
    <t>Зал для фитнеса</t>
  </si>
  <si>
    <t>Зал для адаптивной физической культуры (АФК)</t>
  </si>
  <si>
    <t>СТРЕЛКОВЫЕ ТИРЫ</t>
  </si>
  <si>
    <t>Тир стандартный, для пулевой (пневматической) стрельбы</t>
  </si>
  <si>
    <t>Места, оборудованные для стрельбы</t>
  </si>
  <si>
    <t>ОТКРЫТЫЕ ПЛОСКОСТНЫЕ СПОРТИВНЫЕ СООРУЖЕНИЯ</t>
  </si>
  <si>
    <t>Футбольное поле</t>
  </si>
  <si>
    <t>Универсальная спортивная площадка</t>
  </si>
  <si>
    <t>Баскетбольная площадка</t>
  </si>
  <si>
    <t>Волейбольная площадка</t>
  </si>
  <si>
    <t>Площадка для подвижных игр</t>
  </si>
  <si>
    <t>Хоккейная или ледовая площадка</t>
  </si>
  <si>
    <t>Тренажерная площадка</t>
  </si>
  <si>
    <t>Спортивно-развивающая площадка</t>
  </si>
  <si>
    <t>СПОРТИВНЫЕ ОБЪЕКТЫ</t>
  </si>
  <si>
    <t>Иные спортивные площадки (для лапты, регби, городков и т.п.)</t>
  </si>
  <si>
    <t>Гимнастический городок</t>
  </si>
  <si>
    <t>Полоса препятствий</t>
  </si>
  <si>
    <t>ОБЪЕКТЫ ЛЫЖНОЙ ПОДГОТОВКИ</t>
  </si>
  <si>
    <t>Лыжная трасса</t>
  </si>
  <si>
    <t>Учебная лыжня</t>
  </si>
  <si>
    <t>Лыжная база</t>
  </si>
  <si>
    <t>СТАДИОНЫ</t>
  </si>
  <si>
    <t>Стадион с трибунами</t>
  </si>
  <si>
    <t>Стадион без трибун</t>
  </si>
  <si>
    <t>БЕГОВЫЕ ДОРОЖКИ</t>
  </si>
  <si>
    <t>Прямая беговая дорожка</t>
  </si>
  <si>
    <t>Круговая беговая дорожка</t>
  </si>
  <si>
    <t>ЛЕГКОАТЛЕТИЧЕСКИЕ СЕКТОРЫ</t>
  </si>
  <si>
    <t>Сектор для прыжков в длину</t>
  </si>
  <si>
    <t>Сектор для метания</t>
  </si>
  <si>
    <t>ПЛАВАТЕЛЬНЫЕ БАССЕЙНЫ</t>
  </si>
  <si>
    <t>Ванны 50-метровые</t>
  </si>
  <si>
    <t>Ванны 25-метровые</t>
  </si>
  <si>
    <t>Ванны иных размеров</t>
  </si>
  <si>
    <t>Бассейны, имеющие ванну для прыжков в воду</t>
  </si>
  <si>
    <t>СПОРТИВНЫЕ ОБЪЕКТЫ (другие)</t>
  </si>
  <si>
    <t>Другие спортивные сооружения</t>
  </si>
  <si>
    <t>Сведения о вспомогательных помещениях на объектах спортивной инфраструктуры общеобразовательной организации</t>
  </si>
  <si>
    <t>Наименование объекта</t>
  </si>
  <si>
    <t>Количество вспомогательных помещений на объектах спортивной инфраструктуры общеобразовательной организации</t>
  </si>
  <si>
    <t>Санузел</t>
  </si>
  <si>
    <t>Душевая</t>
  </si>
  <si>
    <t>Инвентарная комната</t>
  </si>
  <si>
    <t>Тренерская</t>
  </si>
  <si>
    <t>Раздевальная</t>
  </si>
  <si>
    <t>Сведения о наличии в общеобразовательной организации спортивного инвентаря и оборудования</t>
  </si>
  <si>
    <t>Наименование спортивного инвентаря и оборудования</t>
  </si>
  <si>
    <t>Спортивный инвентарь и оборудование:</t>
  </si>
  <si>
    <t>Гимнастика, фитнес, общефизическая подготовка</t>
  </si>
  <si>
    <t>Спортивная гимнастика</t>
  </si>
  <si>
    <t>Художественная гимнастика</t>
  </si>
  <si>
    <t>Комплект для занятий  гимнастикой, акробатикой, единоборствами, самбо</t>
  </si>
  <si>
    <t>Легкая атлетика</t>
  </si>
  <si>
    <t>Снарядная (дополнительное вариативное оборудование и инвентарь)</t>
  </si>
  <si>
    <t>Лыжные гонки</t>
  </si>
  <si>
    <t>Дополнительное вариативное оборудование</t>
  </si>
  <si>
    <t xml:space="preserve">Дополнительное оборудование </t>
  </si>
  <si>
    <t>Стеновые протекторы</t>
  </si>
  <si>
    <t xml:space="preserve">Защитная сетка на окна </t>
  </si>
  <si>
    <t xml:space="preserve">Защитная сетка на освещение </t>
  </si>
  <si>
    <t xml:space="preserve"> Совместное использование спортивной инфраструктуры</t>
  </si>
  <si>
    <t>Используюется спортивная инфраструктура, не находящаяся на балансе общеобразовательной организации 
(ДА/НЕТ)</t>
  </si>
  <si>
    <t>Количество обучающихся общеобразовательной организации, занимающихся на объектах спортивной инфраструктуры, не находящихся на балансе общеобразовательной организации, в рамках совместного использования спортивной инфраструктуры (в рамках урочной и внеурочной деятельности )</t>
  </si>
  <si>
    <t xml:space="preserve"> Предоставление собственной спортивной инфраструктуру организованным группам населения и организациям</t>
  </si>
  <si>
    <t xml:space="preserve">Количество занимающихся на объектах спортивной инфраструктуры общеобразовательной организации, в рамках совместного использования спортивной инфраструктуры </t>
  </si>
  <si>
    <t>Всего
 (юр. лиц)</t>
  </si>
  <si>
    <t>Количество заключённых договоров безвозмездного пользования, сотрудничества и иных</t>
  </si>
  <si>
    <t>Количество договоров о предоставлении спортивной инфраструктуры на платной основе</t>
  </si>
  <si>
    <r>
      <rPr>
        <sz val="9"/>
        <rFont val="Times New Roman"/>
        <family val="1"/>
        <charset val="204"/>
      </rPr>
      <t xml:space="preserve">Из общего числа (гр. </t>
    </r>
    <r>
      <rPr>
        <b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>) предоставляют объекты спортивной инфраструктуры:</t>
    </r>
  </si>
  <si>
    <t>Из общеобразовательных организациях</t>
  </si>
  <si>
    <t>Из организаций дополнительного образования, реализующих дополнительные программы в области физической культуры</t>
  </si>
  <si>
    <t>Из физкультурно-спортивных организаций, реализующих  программы спортивной подготовки</t>
  </si>
  <si>
    <t>Из иных организаций</t>
  </si>
  <si>
    <t>Организованные группы населения</t>
  </si>
  <si>
    <t>Общеобразовательным организациям</t>
  </si>
  <si>
    <t>Организациям дополнительного образования, реализующим дополнительные программы в области физической культуры</t>
  </si>
  <si>
    <t>Физкультурно-спортивным организациям, реализующим  программы спортивной подготовки</t>
  </si>
  <si>
    <t>Иным организацям</t>
  </si>
  <si>
    <t>Организованным группам населения</t>
  </si>
  <si>
    <t>1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</si>
  <si>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</si>
  <si>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</si>
  <si>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</si>
  <si>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</si>
  <si>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</si>
  <si>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</si>
  <si>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</si>
  <si>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</si>
  <si>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</si>
  <si>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</si>
  <si>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 xml:space="preserve">Потребность в строительстве быстровозводимого модульного спортивного зала </t>
  </si>
  <si>
    <t>Характеристики земельного участка</t>
  </si>
  <si>
    <t>1.</t>
  </si>
  <si>
    <t>Площадь земельного участка</t>
  </si>
  <si>
    <t>2.</t>
  </si>
  <si>
    <t>Наличие свободной от застройки и зеленых насаждений площадки для размещения модульного сооружения (ориентировочные габариты: не менее 30×18 м + зона обслуживания 3–5 м по периметру).</t>
  </si>
  <si>
    <t>3.</t>
  </si>
  <si>
    <t>Отсутствие судебных споров или обременений</t>
  </si>
  <si>
    <t>ДА/НЕТ</t>
  </si>
  <si>
    <t>4.</t>
  </si>
  <si>
    <t>Наличие утвержденного градостроительного плана земельного участка (ГПЗУ)</t>
  </si>
  <si>
    <t>5.</t>
  </si>
  <si>
    <t>Наличие утвержденной схемы планировочной организации земельного участка (ПЗУ)</t>
  </si>
  <si>
    <t>Инженерно-геологические и топографические условия</t>
  </si>
  <si>
    <t>Рельеф участка</t>
  </si>
  <si>
    <t>1.Ровный;
2.Имеется уклон;
3.Заболоченность, подтопление</t>
  </si>
  <si>
    <t xml:space="preserve">Наличие подземных коммуникаций </t>
  </si>
  <si>
    <t>1.водопровод;
2. канализация; 3.теплотрасса; 
4.газ;
5.электрокабели;
6.ливневка.</t>
  </si>
  <si>
    <t>Транспортная доступность и логистика монтажа</t>
  </si>
  <si>
    <t>Наличие подъездных путей для грузового транспорта</t>
  </si>
  <si>
    <t>Наличие препятствий для монтажа</t>
  </si>
  <si>
    <t>(воздушные линии электропередач над площадкой, близость соседних зданий менее 10–15 м)</t>
  </si>
  <si>
    <t>Инженерные коммуникации (технические условия)</t>
  </si>
  <si>
    <t>Наличие свободной мощности для подключения модульного зала (ориентировочная потребность — 50–100 кВт</t>
  </si>
  <si>
    <t>Возможность прокладки кабеля от существующей ТП или ВРУ до места стройки</t>
  </si>
  <si>
    <t xml:space="preserve">Тип отопления общеобразовательной организации </t>
  </si>
  <si>
    <t>центральное/автономное</t>
  </si>
  <si>
    <t>3.1.</t>
  </si>
  <si>
    <t>Наличие свободной мощности котельной (если автономная)</t>
  </si>
  <si>
    <t>Имееется возможность подключения к существующим тепловым сетям с учетом их пропускной способности</t>
  </si>
  <si>
    <t>Возможность врезки в существующий водопровод</t>
  </si>
  <si>
    <t>6.</t>
  </si>
  <si>
    <t>Необходимость устройства отдельного узла учета</t>
  </si>
  <si>
    <t>7.</t>
  </si>
  <si>
    <t>Возможность подключения душевых и санузлов модульного зала к центральной канализации</t>
  </si>
  <si>
    <t>7.1.</t>
  </si>
  <si>
    <t>При отсутствии центральной канализации  — возможность устройства септика или локальных очистных сооружений на участке</t>
  </si>
  <si>
    <t>Сведения о наличии помещений в общеобразовательной организации по технической, естественно-научной, художественной и социально-гуманитарной направленностям</t>
  </si>
  <si>
    <t>Наименование показателя</t>
  </si>
  <si>
    <t>Наличие в общеобразовательной организации</t>
  </si>
  <si>
    <t>Требуется текущий ремонт
 (из гр.2)</t>
  </si>
  <si>
    <t>Требуется капитальный ремонт
 (из гр.2)</t>
  </si>
  <si>
    <t>ИТОГО:</t>
  </si>
  <si>
    <t>Техническая направленность (IT, робототехника, инженерия)</t>
  </si>
  <si>
    <r>
      <t>IT-полигон / Коворкинг-зона 
(</t>
    </r>
    <r>
      <rPr>
        <i/>
        <sz val="11"/>
        <color theme="1"/>
        <rFont val="Times New Roman"/>
        <family val="1"/>
        <charset val="204"/>
      </rPr>
      <t>Пространство с модульной мебелью для программирования, 3D-моделирования и работы с большими данными)</t>
    </r>
  </si>
  <si>
    <t xml:space="preserve">Лаборатория робототехники и электроники </t>
  </si>
  <si>
    <t>Кванториум / Школьный технопарк</t>
  </si>
  <si>
    <r>
      <t xml:space="preserve">Аэрокосмический класс 
</t>
    </r>
    <r>
      <rPr>
        <i/>
        <sz val="11"/>
        <color theme="1"/>
        <rFont val="Times New Roman"/>
        <family val="1"/>
        <charset val="204"/>
      </rPr>
      <t>(Специализированный кабинет для моделирования, управления беспилотными летательными аппаратами (БПЛА)</t>
    </r>
  </si>
  <si>
    <t>Естественно-научная направленность</t>
  </si>
  <si>
    <t>«Точка роста»</t>
  </si>
  <si>
    <r>
      <t xml:space="preserve">Лаборатория агробиотехнологий 
</t>
    </r>
    <r>
      <rPr>
        <i/>
        <sz val="11"/>
        <color theme="1"/>
        <rFont val="Times New Roman"/>
        <family val="1"/>
        <charset val="204"/>
      </rPr>
      <t>(Зимний сад, оранжерея или пришкольный участок с теплицей. Внутри помещения – фитолампы, гидропонные установки, системы автоматического полива)</t>
    </r>
  </si>
  <si>
    <r>
      <t xml:space="preserve">Химико-аналитическая лаборатория 
</t>
    </r>
    <r>
      <rPr>
        <i/>
        <sz val="11"/>
        <color theme="1"/>
        <rFont val="Times New Roman"/>
        <family val="1"/>
        <charset val="204"/>
      </rPr>
      <t>(Помещение с усиленной вентиляцией (вытяжные шкафы), лаборантской, посудной, с доступом к дистиллированной воде)</t>
    </r>
  </si>
  <si>
    <t>Художественная направленность</t>
  </si>
  <si>
    <t>Хореографический зал</t>
  </si>
  <si>
    <t>Студия изобразительного искусства</t>
  </si>
  <si>
    <t>Актовый зал</t>
  </si>
  <si>
    <t>Музей</t>
  </si>
  <si>
    <t>Библиотека</t>
  </si>
  <si>
    <t>Социально-гуманитарная</t>
  </si>
  <si>
    <t>Медиацентр / Пресс-центр</t>
  </si>
  <si>
    <t>Волонтерский центр</t>
  </si>
  <si>
    <t>Класс ОБЗР</t>
  </si>
  <si>
    <t xml:space="preserve">Сведения о наличии в общеобразовательной
организации оборудования для пяти направленностей
дополнительного образования </t>
  </si>
  <si>
    <t>Наименование оборудования по направленности дополнительного образования</t>
  </si>
  <si>
    <t>Оборудование по направленностям дополнительного образования:</t>
  </si>
  <si>
    <t>Техническая направленность</t>
  </si>
  <si>
    <t>Ноутбук/ПК педагога</t>
  </si>
  <si>
    <t/>
  </si>
  <si>
    <t>Рабочие места обучающихся (ноутбуки/ПК)</t>
  </si>
  <si>
    <t>Интерактивная панель / средство отображения</t>
  </si>
  <si>
    <t>МФУ</t>
  </si>
  <si>
    <t>Набор для работы с одноплатными микропроцессорами</t>
  </si>
  <si>
    <t>Набор Arduino</t>
  </si>
  <si>
    <t>Набор для «умного дома» / IoT</t>
  </si>
  <si>
    <t>Естественнонаучная направленность</t>
  </si>
  <si>
    <t>Лабораторный / демонстрационный стол</t>
  </si>
  <si>
    <t>Комплект мебели / рабочих мест</t>
  </si>
  <si>
    <t>Интерактивная панель</t>
  </si>
  <si>
    <t>Микроскоп лабораторный</t>
  </si>
  <si>
    <t>Цифровой USB-микроскоп</t>
  </si>
  <si>
    <t>Набор химической посуды</t>
  </si>
  <si>
    <t>Средства защиты и аптечка</t>
  </si>
  <si>
    <t>Социально-гуманитарная направленность</t>
  </si>
  <si>
    <t>Стол преподавателя</t>
  </si>
  <si>
    <t>Кресло преподавателя</t>
  </si>
  <si>
    <t>Ученические столы</t>
  </si>
  <si>
    <t>Ученические стулья</t>
  </si>
  <si>
    <t>Шкаф для хранения учебных пособий</t>
  </si>
  <si>
    <t>Ноутбук</t>
  </si>
  <si>
    <t>Звуковые колонки</t>
  </si>
  <si>
    <t>Точка доступа в интернет</t>
  </si>
  <si>
    <t>Средства наглядности</t>
  </si>
  <si>
    <t>Туристско-краеведческая направленность</t>
  </si>
  <si>
    <t>Палатки туристские</t>
  </si>
  <si>
    <t>Палатка хозяйственная</t>
  </si>
  <si>
    <t>Тент туристский</t>
  </si>
  <si>
    <t>Газовая плита туристская</t>
  </si>
  <si>
    <t>Комплект котелков</t>
  </si>
  <si>
    <t>Курвиметр</t>
  </si>
  <si>
    <t>Радиостанции портативные</t>
  </si>
  <si>
    <t>Навигационное устройство походного типа / GPS</t>
  </si>
  <si>
    <t>Рюкзаки туристские</t>
  </si>
  <si>
    <t>Спальные мешки</t>
  </si>
  <si>
    <t>Компас жидкостный</t>
  </si>
  <si>
    <t>Фонари налобные</t>
  </si>
  <si>
    <t>Трекинговые палки</t>
  </si>
  <si>
    <t>Каски туристские</t>
  </si>
  <si>
    <t>Ноутбук педагога</t>
  </si>
  <si>
    <t>Выставочные шкафы</t>
  </si>
  <si>
    <t>Гуашь</t>
  </si>
  <si>
    <t>Акварель</t>
  </si>
  <si>
    <t>Палитры</t>
  </si>
  <si>
    <t>Бумага акварельная</t>
  </si>
  <si>
    <t>Кисти</t>
  </si>
  <si>
    <t>Карандаши простые</t>
  </si>
  <si>
    <t>Ластики</t>
  </si>
  <si>
    <t>Мольберты</t>
  </si>
  <si>
    <t>Планшеты</t>
  </si>
  <si>
    <t>Набор гипсовых моделей</t>
  </si>
  <si>
    <t xml:space="preserve">Сметная стоимость ремонтных работ
 (тыс.руб.) </t>
  </si>
  <si>
    <t xml:space="preserve">Сведения о наличии и состоянии объектов спортивной инфраструктуры общеобразовательной организации  </t>
  </si>
  <si>
    <t xml:space="preserve">Требуется текущий ремонт (из гр. 2)
</t>
  </si>
  <si>
    <t>Футбол</t>
  </si>
  <si>
    <t>Хоккей</t>
  </si>
  <si>
    <t>Волейбол</t>
  </si>
  <si>
    <t>Баскетбол</t>
  </si>
  <si>
    <t>Игровые виды спорта:</t>
  </si>
  <si>
    <t xml:space="preserve"> КОМПЛЕКТ ФИДЖИТАЛ — ЦИФРОВОЙ КОМПОНЕНТ</t>
  </si>
  <si>
    <t>ПК игровой / учебный (ЦП ≥ Core i5, RAM ≥16 ГБ, GPU ≥GTX 1650)</t>
  </si>
  <si>
    <t>Монитор ≥ 24 дюйма, ≥ 144 Гц, ≤ 5 мс</t>
  </si>
  <si>
    <t>Геймпад (Xbox / DualSense / совместимый)</t>
  </si>
  <si>
    <t>Игровая консоль (PlayStation 5 / Xbox Series)</t>
  </si>
  <si>
    <t>Клавиатура + мышь игровые</t>
  </si>
  <si>
    <t>Гарнитура (наушники + микрофон)</t>
  </si>
  <si>
    <t>VR-шлем / симулятор полётов БПЛА</t>
  </si>
  <si>
    <t>Сетевой коммутатор (≥ 1 ГБит/с)</t>
  </si>
  <si>
    <t>ИБП (источник бесперебойного питания)</t>
  </si>
  <si>
    <t>Лицензионное ПО: EA Sports FC, NBA 2K, файтинг, Ритм-симулятор</t>
  </si>
  <si>
    <t>Интернет-канал ≥ 100 Мбит/с (симметричный)</t>
  </si>
  <si>
    <t>Потребность в строительстве быстровозводимого модульного плавательного бассейна</t>
  </si>
  <si>
    <t xml:space="preserve">Потребность в создании </t>
  </si>
  <si>
    <t>Наличие свободной мощности для подключения бассейна (ориентировочная потребность — 50–100 кВт</t>
  </si>
  <si>
    <t>Возможность подключения к централизованным сетям холодного водоснабжения (диаметр ввода, давление) или наличие скважины с паспортом (для автономного водоснабжения)</t>
  </si>
  <si>
    <t>Наличие точки врезки в центральную канализацию или техническая возможность установки локальных очистных сооружений (ЛОС) для сброса промывных вод (важно для фильтровальной станции)</t>
  </si>
  <si>
    <t>Наличие свободной от застройки и зеленых насаждений площадки для размещения модульного сооружения (ориентировочные габариты: например, длина/ширина чаши (например, 25x11 м,16x6 м), высота модуля, наличие тамбуров, технических помещений (фильтровальная, химическая).</t>
  </si>
  <si>
    <t>Количество имеющегося оборудования</t>
  </si>
  <si>
    <t>Количество  оборудования (потребность)</t>
  </si>
  <si>
    <t xml:space="preserve">Общеобразовательные организации (юр. лица), в которых отсутствуют спортивные залы
</t>
  </si>
  <si>
    <t xml:space="preserve">Требуется капитальный ремонт 
(из гр. 2)
</t>
  </si>
  <si>
    <t>Имеются условия для занятий детей с ОВЗ и детей-инвалидов
(из гр. 2)</t>
  </si>
  <si>
    <t>В аварийном состоянии
(из гр. 2)</t>
  </si>
  <si>
    <t>Требуется текущий ремонт
(из гр. 2)</t>
  </si>
  <si>
    <t>Требуется капитальный ремонт
(из гр.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</si>
</sst>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charset val="204"/>
    </font>
    <font>
      <sz val="10"/>
      <name val="Arial Cyr"/>
      <charset val="204"/>
    </font>
    <font>
      <b/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Arial Cyr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Calibri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rgb="FFB4B4B4"/>
        <bgColor rgb="FF969696"/>
      </patternFill>
    </fill>
    <fill>
      <patternFill patternType="solid">
        <fgColor theme="0"/>
        <bgColor rgb="FFEBF1DE"/>
      </patternFill>
    </fill>
    <fill>
      <patternFill patternType="solid">
        <fgColor theme="6" tint="0.79989013336588644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1"/>
        <bgColor rgb="FFEBF1DE"/>
      </patternFill>
    </fill>
    <fill>
      <patternFill patternType="solid">
        <fgColor rgb="FFF2F2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</patternFill>
    </fill>
    <fill>
      <patternFill patternType="solid">
        <fgColor rgb="FFBFBFB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19" fillId="0" borderId="0"/>
    <xf numFmtId="0" fontId="19" fillId="0" borderId="0"/>
  </cellStyleXfs>
  <cellXfs count="89">
    <xf numFmtId="0" fontId="0" fillId="0" borderId="0" xfId="0"/>
    <xf numFmtId="0" fontId="6" fillId="0" borderId="2" xfId="0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left" wrapText="1"/>
    </xf>
    <xf numFmtId="0" fontId="5" fillId="0" borderId="0" xfId="0" applyFont="1" applyAlignment="1">
      <alignment wrapText="1"/>
    </xf>
    <xf numFmtId="49" fontId="3" fillId="2" borderId="3" xfId="1" applyNumberFormat="1" applyFont="1" applyFill="1" applyBorder="1" applyAlignment="1">
      <alignment horizontal="center" vertical="center" wrapText="1"/>
    </xf>
    <xf numFmtId="49" fontId="3" fillId="2" borderId="5" xfId="1" applyNumberFormat="1" applyFont="1" applyFill="1" applyBorder="1" applyAlignment="1">
      <alignment horizontal="center" vertical="center" wrapText="1"/>
    </xf>
    <xf numFmtId="49" fontId="4" fillId="4" borderId="4" xfId="1" applyNumberFormat="1" applyFont="1" applyFill="1" applyBorder="1" applyAlignment="1">
      <alignment horizontal="left" wrapText="1"/>
    </xf>
    <xf numFmtId="1" fontId="4" fillId="4" borderId="2" xfId="1" applyNumberFormat="1" applyFont="1" applyFill="1" applyBorder="1" applyAlignment="1" applyProtection="1">
      <alignment horizontal="center" vertical="center" wrapText="1"/>
      <protection hidden="1"/>
    </xf>
    <xf numFmtId="49" fontId="4" fillId="4" borderId="2" xfId="1" applyNumberFormat="1" applyFont="1" applyFill="1" applyBorder="1" applyAlignment="1">
      <alignment wrapText="1"/>
    </xf>
    <xf numFmtId="49" fontId="7" fillId="3" borderId="2" xfId="1" applyNumberFormat="1" applyFont="1" applyFill="1" applyBorder="1" applyAlignment="1">
      <alignment horizontal="left" vertical="top" wrapText="1"/>
    </xf>
    <xf numFmtId="1" fontId="3" fillId="0" borderId="2" xfId="1" applyNumberFormat="1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horizontal="center" vertical="center" wrapText="1"/>
    </xf>
    <xf numFmtId="49" fontId="4" fillId="4" borderId="2" xfId="1" applyNumberFormat="1" applyFont="1" applyFill="1" applyBorder="1" applyAlignment="1">
      <alignment horizontal="left" vertical="center" wrapText="1"/>
    </xf>
    <xf numFmtId="49" fontId="4" fillId="4" borderId="2" xfId="1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left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0" fillId="0" borderId="2" xfId="0" applyBorder="1"/>
    <xf numFmtId="0" fontId="8" fillId="0" borderId="2" xfId="0" applyFont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1" fillId="0" borderId="0" xfId="1"/>
    <xf numFmtId="0" fontId="1" fillId="5" borderId="0" xfId="1" applyFill="1"/>
    <xf numFmtId="49" fontId="3" fillId="2" borderId="6" xfId="1" applyNumberFormat="1" applyFont="1" applyFill="1" applyBorder="1" applyAlignment="1">
      <alignment horizontal="center" vertical="center"/>
    </xf>
    <xf numFmtId="0" fontId="1" fillId="0" borderId="2" xfId="1" applyBorder="1"/>
    <xf numFmtId="0" fontId="13" fillId="0" borderId="2" xfId="1" applyFont="1" applyBorder="1" applyAlignment="1">
      <alignment horizontal="center" vertical="center"/>
    </xf>
    <xf numFmtId="0" fontId="1" fillId="3" borderId="2" xfId="1" applyFill="1" applyBorder="1"/>
    <xf numFmtId="0" fontId="1" fillId="3" borderId="0" xfId="1" applyFill="1"/>
    <xf numFmtId="0" fontId="5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18" fillId="0" borderId="2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18" fillId="8" borderId="2" xfId="2" applyFont="1" applyFill="1" applyBorder="1" applyAlignment="1">
      <alignment horizontal="center" vertical="center" wrapText="1"/>
    </xf>
    <xf numFmtId="0" fontId="4" fillId="8" borderId="2" xfId="2" applyFont="1" applyFill="1" applyBorder="1" applyAlignment="1">
      <alignment horizontal="center" vertical="center" wrapText="1"/>
    </xf>
    <xf numFmtId="0" fontId="18" fillId="0" borderId="2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19" fillId="0" borderId="0" xfId="2"/>
    <xf numFmtId="0" fontId="21" fillId="7" borderId="8" xfId="3" applyFont="1" applyFill="1" applyBorder="1" applyAlignment="1">
      <alignment horizontal="center" vertical="center" wrapText="1"/>
    </xf>
    <xf numFmtId="0" fontId="22" fillId="10" borderId="8" xfId="3" applyFont="1" applyFill="1" applyBorder="1" applyAlignment="1">
      <alignment horizontal="center" vertical="center" wrapText="1"/>
    </xf>
    <xf numFmtId="0" fontId="23" fillId="9" borderId="8" xfId="3" applyFont="1" applyFill="1" applyBorder="1" applyAlignment="1">
      <alignment horizontal="center" vertical="center" wrapText="1"/>
    </xf>
    <xf numFmtId="0" fontId="23" fillId="9" borderId="8" xfId="3" applyFont="1" applyFill="1" applyBorder="1" applyAlignment="1">
      <alignment horizontal="left" vertical="center" wrapText="1"/>
    </xf>
    <xf numFmtId="0" fontId="22" fillId="0" borderId="8" xfId="3" applyFont="1" applyBorder="1" applyAlignment="1">
      <alignment horizontal="left" vertical="center" wrapText="1"/>
    </xf>
    <xf numFmtId="0" fontId="22" fillId="0" borderId="8" xfId="3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8" fillId="11" borderId="2" xfId="0" applyFont="1" applyFill="1" applyBorder="1" applyAlignment="1">
      <alignment horizontal="center" vertical="center" wrapText="1"/>
    </xf>
    <xf numFmtId="49" fontId="10" fillId="12" borderId="2" xfId="1" applyNumberFormat="1" applyFont="1" applyFill="1" applyBorder="1" applyAlignment="1">
      <alignment horizontal="center" vertical="center" wrapText="1"/>
    </xf>
    <xf numFmtId="49" fontId="10" fillId="13" borderId="2" xfId="1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8" fillId="11" borderId="2" xfId="0" applyFont="1" applyFill="1" applyBorder="1" applyAlignment="1">
      <alignment horizontal="center" vertical="center"/>
    </xf>
    <xf numFmtId="0" fontId="13" fillId="3" borderId="2" xfId="1" applyFont="1" applyFill="1" applyBorder="1" applyAlignment="1">
      <alignment horizontal="center" vertical="center"/>
    </xf>
    <xf numFmtId="0" fontId="15" fillId="0" borderId="7" xfId="2" applyFont="1" applyBorder="1" applyAlignment="1">
      <alignment horizontal="center" vertical="center" wrapText="1"/>
    </xf>
    <xf numFmtId="0" fontId="15" fillId="0" borderId="0" xfId="2" applyFont="1" applyAlignment="1">
      <alignment horizontal="center" vertical="center" wrapText="1"/>
    </xf>
    <xf numFmtId="0" fontId="20" fillId="9" borderId="8" xfId="3" applyFont="1" applyFill="1" applyBorder="1" applyAlignment="1">
      <alignment horizontal="center" vertical="center" wrapText="1"/>
    </xf>
    <xf numFmtId="0" fontId="0" fillId="0" borderId="9" xfId="3" applyFont="1" applyBorder="1"/>
    <xf numFmtId="0" fontId="0" fillId="0" borderId="10" xfId="3" applyFont="1" applyBorder="1"/>
    <xf numFmtId="0" fontId="0" fillId="0" borderId="11" xfId="3" applyFont="1" applyBorder="1"/>
    <xf numFmtId="0" fontId="19" fillId="0" borderId="0" xfId="2"/>
    <xf numFmtId="0" fontId="0" fillId="0" borderId="12" xfId="3" applyFont="1" applyBorder="1"/>
    <xf numFmtId="0" fontId="0" fillId="0" borderId="13" xfId="3" applyFont="1" applyBorder="1"/>
    <xf numFmtId="0" fontId="0" fillId="0" borderId="14" xfId="3" applyFont="1" applyBorder="1"/>
    <xf numFmtId="0" fontId="0" fillId="0" borderId="15" xfId="3" applyFont="1" applyBorder="1"/>
    <xf numFmtId="0" fontId="23" fillId="9" borderId="19" xfId="3" applyFont="1" applyFill="1" applyBorder="1" applyAlignment="1">
      <alignment horizontal="center" vertical="center" wrapText="1"/>
    </xf>
    <xf numFmtId="0" fontId="23" fillId="9" borderId="20" xfId="3" applyFont="1" applyFill="1" applyBorder="1" applyAlignment="1">
      <alignment horizontal="center" vertical="center" wrapText="1"/>
    </xf>
    <xf numFmtId="0" fontId="23" fillId="9" borderId="21" xfId="3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9" fillId="12" borderId="2" xfId="1" applyNumberFormat="1" applyFont="1" applyFill="1" applyBorder="1" applyAlignment="1">
      <alignment horizontal="center" vertical="center"/>
    </xf>
    <xf numFmtId="49" fontId="10" fillId="3" borderId="2" xfId="1" applyNumberFormat="1" applyFont="1" applyFill="1" applyBorder="1" applyAlignment="1">
      <alignment horizontal="center" vertical="center" wrapText="1"/>
    </xf>
    <xf numFmtId="49" fontId="10" fillId="12" borderId="2" xfId="1" applyNumberFormat="1" applyFont="1" applyFill="1" applyBorder="1" applyAlignment="1">
      <alignment horizontal="center" vertical="center" wrapText="1"/>
    </xf>
    <xf numFmtId="49" fontId="11" fillId="12" borderId="2" xfId="1" applyNumberFormat="1" applyFont="1" applyFill="1" applyBorder="1" applyAlignment="1">
      <alignment horizontal="center" vertical="center" wrapText="1"/>
    </xf>
    <xf numFmtId="49" fontId="10" fillId="13" borderId="2" xfId="1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5" fillId="6" borderId="2" xfId="0" applyFont="1" applyFill="1" applyBorder="1" applyAlignment="1">
      <alignment horizontal="center" vertical="center" wrapText="1"/>
    </xf>
    <xf numFmtId="0" fontId="18" fillId="6" borderId="2" xfId="0" applyFont="1" applyFill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</cellXfs>
  <cellStyles count="4">
    <cellStyle name="Normal" xfId="3" xr:uid="{F8AF42DA-D5C6-442D-B402-BF5A01C4249E}"/>
    <cellStyle name="Обычный" xfId="0" builtinId="0"/>
    <cellStyle name="Обычный 2" xfId="1" xr:uid="{00000000-0005-0000-0000-000006000000}"/>
    <cellStyle name="Обычный 3" xfId="2" xr:uid="{034F126F-271F-4D46-80CE-ACC80267B0F3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B4B4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F36CF-5BA9-4B7D-9E16-0B4C241235E0}">
  <dimension ref="A1:F23"/>
  <sheetViews>
    <sheetView tabSelected="1" workbookViewId="0">
      <pane ySplit="4" topLeftCell="A5" activePane="bottomLeft" state="frozen"/>
      <selection pane="bottomLeft" activeCell="F6" sqref="F6"/>
    </sheetView>
  </sheetViews>
  <sheetFormatPr defaultColWidth="8.88671875" defaultRowHeight="13.8" x14ac:dyDescent="0.3"/>
  <cols>
    <col min="1" max="1" width="60.6640625" style="36" customWidth="1"/>
    <col min="2" max="2" width="23.44140625" style="36" customWidth="1"/>
    <col min="3" max="3" width="18.44140625" style="36" customWidth="1"/>
    <col min="4" max="4" width="14.109375" style="36" customWidth="1"/>
    <col min="5" max="5" width="14.6640625" style="36" customWidth="1"/>
    <col min="6" max="6" width="22.6640625" style="36" customWidth="1"/>
    <col min="7" max="16384" width="8.88671875" style="36"/>
  </cols>
  <sheetData>
    <row r="1" spans="1:6" ht="61.2" customHeight="1" x14ac:dyDescent="0.3">
      <c r="A1" s="58" t="s">
        <v>149</v>
      </c>
      <c r="B1" s="59"/>
      <c r="C1" s="59"/>
      <c r="D1" s="59"/>
      <c r="E1" s="59"/>
      <c r="F1" s="59"/>
    </row>
    <row r="2" spans="1:6" ht="52.8" x14ac:dyDescent="0.3">
      <c r="A2" s="37" t="s">
        <v>150</v>
      </c>
      <c r="B2" s="37" t="s">
        <v>151</v>
      </c>
      <c r="C2" s="37" t="s">
        <v>252</v>
      </c>
      <c r="D2" s="38" t="s">
        <v>152</v>
      </c>
      <c r="E2" s="38" t="s">
        <v>153</v>
      </c>
      <c r="F2" s="37" t="s">
        <v>3</v>
      </c>
    </row>
    <row r="3" spans="1:6" x14ac:dyDescent="0.3">
      <c r="A3" s="39">
        <v>1</v>
      </c>
      <c r="B3" s="39">
        <v>2</v>
      </c>
      <c r="C3" s="39">
        <v>3</v>
      </c>
      <c r="D3" s="40">
        <v>4</v>
      </c>
      <c r="E3" s="40">
        <v>5</v>
      </c>
      <c r="F3" s="39">
        <v>6</v>
      </c>
    </row>
    <row r="4" spans="1:6" x14ac:dyDescent="0.3">
      <c r="A4" s="37" t="s">
        <v>154</v>
      </c>
      <c r="B4" s="37">
        <f>B5+B10+B14+B20</f>
        <v>0</v>
      </c>
      <c r="C4" s="37">
        <f>C5+C10+C14+C20</f>
        <v>0</v>
      </c>
      <c r="D4" s="37">
        <f t="shared" ref="D4:E4" si="0">D5+D10+D14+D20</f>
        <v>0</v>
      </c>
      <c r="E4" s="37">
        <f t="shared" si="0"/>
        <v>0</v>
      </c>
      <c r="F4" s="37">
        <f>F5+F10+F14+F20</f>
        <v>0</v>
      </c>
    </row>
    <row r="5" spans="1:6" x14ac:dyDescent="0.3">
      <c r="A5" s="37" t="s">
        <v>155</v>
      </c>
      <c r="B5" s="41">
        <f>SUM(B6:B9)</f>
        <v>0</v>
      </c>
      <c r="C5" s="41">
        <f t="shared" ref="C5:E5" si="1">SUM(C6:C9)</f>
        <v>0</v>
      </c>
      <c r="D5" s="41">
        <f t="shared" si="1"/>
        <v>0</v>
      </c>
      <c r="E5" s="41">
        <f t="shared" si="1"/>
        <v>0</v>
      </c>
      <c r="F5" s="41">
        <f>SUM(F6:F9)</f>
        <v>0</v>
      </c>
    </row>
    <row r="6" spans="1:6" ht="60" customHeight="1" x14ac:dyDescent="0.3">
      <c r="A6" s="43" t="s">
        <v>156</v>
      </c>
      <c r="B6" s="42"/>
      <c r="C6" s="42"/>
      <c r="D6" s="42"/>
      <c r="E6" s="42"/>
      <c r="F6" s="42"/>
    </row>
    <row r="7" spans="1:6" x14ac:dyDescent="0.3">
      <c r="A7" s="42" t="s">
        <v>157</v>
      </c>
      <c r="B7" s="42"/>
      <c r="C7" s="42"/>
      <c r="D7" s="42"/>
      <c r="E7" s="42"/>
      <c r="F7" s="42"/>
    </row>
    <row r="8" spans="1:6" x14ac:dyDescent="0.3">
      <c r="A8" s="42" t="s">
        <v>158</v>
      </c>
      <c r="B8" s="42"/>
      <c r="C8" s="42"/>
      <c r="D8" s="42"/>
      <c r="E8" s="42"/>
      <c r="F8" s="42"/>
    </row>
    <row r="9" spans="1:6" ht="41.4" x14ac:dyDescent="0.3">
      <c r="A9" s="43" t="s">
        <v>159</v>
      </c>
      <c r="B9" s="42"/>
      <c r="C9" s="42"/>
      <c r="D9" s="42"/>
      <c r="E9" s="42"/>
      <c r="F9" s="42"/>
    </row>
    <row r="10" spans="1:6" x14ac:dyDescent="0.3">
      <c r="A10" s="41" t="s">
        <v>160</v>
      </c>
      <c r="B10" s="41">
        <f>SUM(B11:B13)</f>
        <v>0</v>
      </c>
      <c r="C10" s="41">
        <f t="shared" ref="C10:D10" si="2">SUM(C11:C13)</f>
        <v>0</v>
      </c>
      <c r="D10" s="41">
        <f t="shared" si="2"/>
        <v>0</v>
      </c>
      <c r="E10" s="41">
        <f>SUM(E11:E13)</f>
        <v>0</v>
      </c>
      <c r="F10" s="41">
        <f>SUM(F11:F13)</f>
        <v>0</v>
      </c>
    </row>
    <row r="11" spans="1:6" x14ac:dyDescent="0.3">
      <c r="A11" s="42" t="s">
        <v>161</v>
      </c>
      <c r="B11" s="42"/>
      <c r="C11" s="42"/>
      <c r="D11" s="42"/>
      <c r="E11" s="42"/>
      <c r="F11" s="42"/>
    </row>
    <row r="12" spans="1:6" ht="55.2" x14ac:dyDescent="0.3">
      <c r="A12" s="43" t="s">
        <v>162</v>
      </c>
      <c r="B12" s="42"/>
      <c r="C12" s="42"/>
      <c r="D12" s="42"/>
      <c r="E12" s="42"/>
      <c r="F12" s="42"/>
    </row>
    <row r="13" spans="1:6" ht="41.4" x14ac:dyDescent="0.3">
      <c r="A13" s="43" t="s">
        <v>163</v>
      </c>
      <c r="B13" s="42"/>
      <c r="C13" s="42"/>
      <c r="D13" s="42"/>
      <c r="E13" s="42"/>
      <c r="F13" s="42"/>
    </row>
    <row r="14" spans="1:6" x14ac:dyDescent="0.3">
      <c r="A14" s="41" t="s">
        <v>164</v>
      </c>
      <c r="B14" s="41">
        <f>SUM(B15:B19)</f>
        <v>0</v>
      </c>
      <c r="C14" s="41">
        <f>SUM(C15:C19)</f>
        <v>0</v>
      </c>
      <c r="D14" s="41">
        <f t="shared" ref="D14:E14" si="3">SUM(D15:D19)</f>
        <v>0</v>
      </c>
      <c r="E14" s="41">
        <f t="shared" si="3"/>
        <v>0</v>
      </c>
      <c r="F14" s="41">
        <f>SUM(F15:F19)</f>
        <v>0</v>
      </c>
    </row>
    <row r="15" spans="1:6" x14ac:dyDescent="0.3">
      <c r="A15" s="42" t="s">
        <v>165</v>
      </c>
      <c r="B15" s="42"/>
      <c r="C15" s="42"/>
      <c r="D15" s="42"/>
      <c r="E15" s="42"/>
      <c r="F15" s="42"/>
    </row>
    <row r="16" spans="1:6" x14ac:dyDescent="0.3">
      <c r="A16" s="42" t="s">
        <v>166</v>
      </c>
      <c r="B16" s="42"/>
      <c r="C16" s="42"/>
      <c r="D16" s="42"/>
      <c r="E16" s="42"/>
      <c r="F16" s="42"/>
    </row>
    <row r="17" spans="1:6" x14ac:dyDescent="0.3">
      <c r="A17" s="42" t="s">
        <v>167</v>
      </c>
      <c r="B17" s="42"/>
      <c r="C17" s="42"/>
      <c r="D17" s="42"/>
      <c r="E17" s="42"/>
      <c r="F17" s="42"/>
    </row>
    <row r="18" spans="1:6" x14ac:dyDescent="0.3">
      <c r="A18" s="42" t="s">
        <v>168</v>
      </c>
      <c r="B18" s="42"/>
      <c r="C18" s="42"/>
      <c r="D18" s="42"/>
      <c r="E18" s="42"/>
      <c r="F18" s="42"/>
    </row>
    <row r="19" spans="1:6" x14ac:dyDescent="0.3">
      <c r="A19" s="42" t="s">
        <v>169</v>
      </c>
      <c r="B19" s="42"/>
      <c r="C19" s="42"/>
      <c r="D19" s="42"/>
      <c r="E19" s="42"/>
      <c r="F19" s="42"/>
    </row>
    <row r="20" spans="1:6" x14ac:dyDescent="0.3">
      <c r="A20" s="41" t="s">
        <v>170</v>
      </c>
      <c r="B20" s="41">
        <f>SUM(B21:B23)</f>
        <v>0</v>
      </c>
      <c r="C20" s="41">
        <f t="shared" ref="C20:E20" si="4">SUM(C21:C23)</f>
        <v>0</v>
      </c>
      <c r="D20" s="41">
        <f t="shared" si="4"/>
        <v>0</v>
      </c>
      <c r="E20" s="41">
        <f t="shared" si="4"/>
        <v>0</v>
      </c>
      <c r="F20" s="41">
        <f>SUM(F21:F23)</f>
        <v>0</v>
      </c>
    </row>
    <row r="21" spans="1:6" x14ac:dyDescent="0.3">
      <c r="A21" s="42" t="s">
        <v>171</v>
      </c>
      <c r="B21" s="42"/>
      <c r="C21" s="42"/>
      <c r="D21" s="42"/>
      <c r="E21" s="42"/>
      <c r="F21" s="42"/>
    </row>
    <row r="22" spans="1:6" x14ac:dyDescent="0.3">
      <c r="A22" s="42" t="s">
        <v>172</v>
      </c>
      <c r="B22" s="42"/>
      <c r="C22" s="42"/>
      <c r="D22" s="42"/>
      <c r="E22" s="42"/>
      <c r="F22" s="42"/>
    </row>
    <row r="23" spans="1:6" x14ac:dyDescent="0.3">
      <c r="A23" s="42" t="s">
        <v>173</v>
      </c>
      <c r="B23" s="42"/>
      <c r="C23" s="42"/>
      <c r="D23" s="42"/>
      <c r="E23" s="42"/>
      <c r="F23" s="42"/>
    </row>
  </sheetData>
  <mergeCells count="1">
    <mergeCell ref="A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2036F-DED5-499B-AB4F-A1CB6EE8744A}">
  <dimension ref="A1:C67"/>
  <sheetViews>
    <sheetView workbookViewId="0">
      <pane ySplit="8" topLeftCell="A9" activePane="bottomLeft" state="frozen"/>
      <selection pane="bottomLeft" activeCell="B4" sqref="B4:C4"/>
    </sheetView>
  </sheetViews>
  <sheetFormatPr defaultColWidth="8.88671875" defaultRowHeight="16.5" customHeight="1" x14ac:dyDescent="0.3"/>
  <cols>
    <col min="1" max="1" width="62" style="44" customWidth="1"/>
    <col min="2" max="2" width="20" style="44" customWidth="1"/>
    <col min="3" max="3" width="28" style="44" customWidth="1"/>
    <col min="4" max="16384" width="8.88671875" style="44"/>
  </cols>
  <sheetData>
    <row r="1" spans="1:3" ht="16.5" customHeight="1" x14ac:dyDescent="0.3">
      <c r="A1" s="60" t="s">
        <v>174</v>
      </c>
      <c r="B1" s="61"/>
      <c r="C1" s="62"/>
    </row>
    <row r="2" spans="1:3" ht="16.5" customHeight="1" x14ac:dyDescent="0.3">
      <c r="A2" s="63"/>
      <c r="B2" s="64"/>
      <c r="C2" s="65"/>
    </row>
    <row r="3" spans="1:3" ht="51.6" customHeight="1" x14ac:dyDescent="0.3">
      <c r="A3" s="66"/>
      <c r="B3" s="67"/>
      <c r="C3" s="68"/>
    </row>
    <row r="4" spans="1:3" ht="63" customHeight="1" x14ac:dyDescent="0.3">
      <c r="A4" s="45" t="s">
        <v>175</v>
      </c>
      <c r="B4" s="45" t="s">
        <v>257</v>
      </c>
      <c r="C4" s="45" t="s">
        <v>258</v>
      </c>
    </row>
    <row r="5" spans="1:3" ht="16.5" customHeight="1" x14ac:dyDescent="0.3">
      <c r="A5" s="46" t="s">
        <v>101</v>
      </c>
      <c r="B5" s="46" t="s">
        <v>4</v>
      </c>
      <c r="C5" s="46" t="s">
        <v>5</v>
      </c>
    </row>
    <row r="6" spans="1:3" ht="16.5" customHeight="1" x14ac:dyDescent="0.3">
      <c r="A6" s="47" t="s">
        <v>9</v>
      </c>
      <c r="B6" s="47">
        <f>B8+B16+B26+B37+B52</f>
        <v>0</v>
      </c>
      <c r="C6" s="47">
        <f>C8+C16+C26+C37+C52</f>
        <v>0</v>
      </c>
    </row>
    <row r="7" spans="1:3" ht="33" customHeight="1" x14ac:dyDescent="0.3">
      <c r="A7" s="69" t="s">
        <v>176</v>
      </c>
      <c r="B7" s="70"/>
      <c r="C7" s="71"/>
    </row>
    <row r="8" spans="1:3" ht="16.5" customHeight="1" x14ac:dyDescent="0.3">
      <c r="A8" s="48" t="s">
        <v>177</v>
      </c>
      <c r="B8" s="47">
        <f>SUM(B9:B15)</f>
        <v>0</v>
      </c>
      <c r="C8" s="47">
        <f>SUM(C9:C15)</f>
        <v>0</v>
      </c>
    </row>
    <row r="9" spans="1:3" ht="16.5" customHeight="1" x14ac:dyDescent="0.3">
      <c r="A9" s="49" t="s">
        <v>178</v>
      </c>
      <c r="B9" s="50" t="s">
        <v>179</v>
      </c>
      <c r="C9" s="50" t="s">
        <v>179</v>
      </c>
    </row>
    <row r="10" spans="1:3" ht="16.5" customHeight="1" x14ac:dyDescent="0.3">
      <c r="A10" s="49" t="s">
        <v>180</v>
      </c>
      <c r="B10" s="50" t="s">
        <v>179</v>
      </c>
      <c r="C10" s="50" t="s">
        <v>179</v>
      </c>
    </row>
    <row r="11" spans="1:3" ht="16.5" customHeight="1" x14ac:dyDescent="0.3">
      <c r="A11" s="49" t="s">
        <v>181</v>
      </c>
      <c r="B11" s="50" t="s">
        <v>179</v>
      </c>
      <c r="C11" s="50" t="s">
        <v>179</v>
      </c>
    </row>
    <row r="12" spans="1:3" ht="16.5" customHeight="1" x14ac:dyDescent="0.3">
      <c r="A12" s="49" t="s">
        <v>182</v>
      </c>
      <c r="B12" s="50"/>
      <c r="C12" s="50" t="s">
        <v>179</v>
      </c>
    </row>
    <row r="13" spans="1:3" ht="16.5" customHeight="1" x14ac:dyDescent="0.3">
      <c r="A13" s="49" t="s">
        <v>183</v>
      </c>
      <c r="B13" s="50" t="s">
        <v>179</v>
      </c>
      <c r="C13" s="50" t="s">
        <v>179</v>
      </c>
    </row>
    <row r="14" spans="1:3" ht="16.5" customHeight="1" x14ac:dyDescent="0.3">
      <c r="A14" s="49" t="s">
        <v>184</v>
      </c>
      <c r="B14" s="50" t="s">
        <v>179</v>
      </c>
      <c r="C14" s="50" t="s">
        <v>179</v>
      </c>
    </row>
    <row r="15" spans="1:3" ht="16.5" customHeight="1" x14ac:dyDescent="0.3">
      <c r="A15" s="49" t="s">
        <v>185</v>
      </c>
      <c r="B15" s="50" t="s">
        <v>179</v>
      </c>
      <c r="C15" s="50" t="s">
        <v>179</v>
      </c>
    </row>
    <row r="16" spans="1:3" ht="16.5" customHeight="1" x14ac:dyDescent="0.3">
      <c r="A16" s="48" t="s">
        <v>186</v>
      </c>
      <c r="B16" s="47">
        <f>SUM(B17:B25)</f>
        <v>0</v>
      </c>
      <c r="C16" s="47">
        <f>SUM(C17:C25)</f>
        <v>0</v>
      </c>
    </row>
    <row r="17" spans="1:3" ht="16.5" customHeight="1" x14ac:dyDescent="0.3">
      <c r="A17" s="49" t="s">
        <v>187</v>
      </c>
      <c r="B17" s="50" t="s">
        <v>179</v>
      </c>
      <c r="C17" s="50" t="s">
        <v>179</v>
      </c>
    </row>
    <row r="18" spans="1:3" ht="16.5" customHeight="1" x14ac:dyDescent="0.3">
      <c r="A18" s="49" t="s">
        <v>188</v>
      </c>
      <c r="B18" s="50" t="s">
        <v>179</v>
      </c>
      <c r="C18" s="50" t="s">
        <v>179</v>
      </c>
    </row>
    <row r="19" spans="1:3" ht="16.5" customHeight="1" x14ac:dyDescent="0.3">
      <c r="A19" s="49" t="s">
        <v>178</v>
      </c>
      <c r="B19" s="50" t="s">
        <v>179</v>
      </c>
      <c r="C19" s="50" t="s">
        <v>179</v>
      </c>
    </row>
    <row r="20" spans="1:3" ht="16.5" customHeight="1" x14ac:dyDescent="0.3">
      <c r="A20" s="49" t="s">
        <v>189</v>
      </c>
      <c r="B20" s="50" t="s">
        <v>179</v>
      </c>
      <c r="C20" s="50" t="s">
        <v>179</v>
      </c>
    </row>
    <row r="21" spans="1:3" ht="16.5" customHeight="1" x14ac:dyDescent="0.3">
      <c r="A21" s="49" t="s">
        <v>182</v>
      </c>
      <c r="B21" s="50" t="s">
        <v>179</v>
      </c>
      <c r="C21" s="50" t="s">
        <v>179</v>
      </c>
    </row>
    <row r="22" spans="1:3" ht="16.5" customHeight="1" x14ac:dyDescent="0.3">
      <c r="A22" s="49" t="s">
        <v>190</v>
      </c>
      <c r="B22" s="50" t="s">
        <v>179</v>
      </c>
      <c r="C22" s="50" t="s">
        <v>179</v>
      </c>
    </row>
    <row r="23" spans="1:3" ht="16.5" customHeight="1" x14ac:dyDescent="0.3">
      <c r="A23" s="49" t="s">
        <v>191</v>
      </c>
      <c r="B23" s="50" t="s">
        <v>179</v>
      </c>
      <c r="C23" s="50" t="s">
        <v>179</v>
      </c>
    </row>
    <row r="24" spans="1:3" ht="16.5" customHeight="1" x14ac:dyDescent="0.3">
      <c r="A24" s="49" t="s">
        <v>192</v>
      </c>
      <c r="B24" s="50" t="s">
        <v>179</v>
      </c>
      <c r="C24" s="50" t="s">
        <v>179</v>
      </c>
    </row>
    <row r="25" spans="1:3" ht="16.5" customHeight="1" x14ac:dyDescent="0.3">
      <c r="A25" s="49" t="s">
        <v>193</v>
      </c>
      <c r="B25" s="50" t="s">
        <v>179</v>
      </c>
      <c r="C25" s="50" t="s">
        <v>179</v>
      </c>
    </row>
    <row r="26" spans="1:3" ht="16.5" customHeight="1" x14ac:dyDescent="0.3">
      <c r="A26" s="48" t="s">
        <v>194</v>
      </c>
      <c r="B26" s="47">
        <f>SUM(B27:B36)</f>
        <v>0</v>
      </c>
      <c r="C26" s="47">
        <f>SUM(C27:C36)</f>
        <v>0</v>
      </c>
    </row>
    <row r="27" spans="1:3" ht="16.5" customHeight="1" x14ac:dyDescent="0.3">
      <c r="A27" s="49" t="s">
        <v>195</v>
      </c>
      <c r="B27" s="50" t="s">
        <v>179</v>
      </c>
      <c r="C27" s="50" t="s">
        <v>179</v>
      </c>
    </row>
    <row r="28" spans="1:3" ht="16.5" customHeight="1" x14ac:dyDescent="0.3">
      <c r="A28" s="49" t="s">
        <v>196</v>
      </c>
      <c r="B28" s="50" t="s">
        <v>179</v>
      </c>
      <c r="C28" s="50" t="s">
        <v>179</v>
      </c>
    </row>
    <row r="29" spans="1:3" ht="16.5" customHeight="1" x14ac:dyDescent="0.3">
      <c r="A29" s="49" t="s">
        <v>197</v>
      </c>
      <c r="B29" s="50" t="s">
        <v>179</v>
      </c>
      <c r="C29" s="50" t="s">
        <v>179</v>
      </c>
    </row>
    <row r="30" spans="1:3" ht="16.5" customHeight="1" x14ac:dyDescent="0.3">
      <c r="A30" s="49" t="s">
        <v>198</v>
      </c>
      <c r="B30" s="50"/>
      <c r="C30" s="50" t="s">
        <v>179</v>
      </c>
    </row>
    <row r="31" spans="1:3" ht="16.5" customHeight="1" x14ac:dyDescent="0.3">
      <c r="A31" s="49" t="s">
        <v>199</v>
      </c>
      <c r="B31" s="50" t="s">
        <v>179</v>
      </c>
      <c r="C31" s="50" t="s">
        <v>179</v>
      </c>
    </row>
    <row r="32" spans="1:3" ht="16.5" customHeight="1" x14ac:dyDescent="0.3">
      <c r="A32" s="49" t="s">
        <v>189</v>
      </c>
      <c r="B32" s="50" t="s">
        <v>179</v>
      </c>
      <c r="C32" s="50" t="s">
        <v>179</v>
      </c>
    </row>
    <row r="33" spans="1:3" ht="16.5" customHeight="1" x14ac:dyDescent="0.3">
      <c r="A33" s="49" t="s">
        <v>200</v>
      </c>
      <c r="B33" s="50" t="s">
        <v>179</v>
      </c>
      <c r="C33" s="50" t="s">
        <v>179</v>
      </c>
    </row>
    <row r="34" spans="1:3" ht="16.5" customHeight="1" x14ac:dyDescent="0.3">
      <c r="A34" s="49" t="s">
        <v>201</v>
      </c>
      <c r="B34" s="50" t="s">
        <v>179</v>
      </c>
      <c r="C34" s="50" t="s">
        <v>179</v>
      </c>
    </row>
    <row r="35" spans="1:3" ht="16.5" customHeight="1" x14ac:dyDescent="0.3">
      <c r="A35" s="49" t="s">
        <v>202</v>
      </c>
      <c r="B35" s="50" t="s">
        <v>179</v>
      </c>
      <c r="C35" s="50" t="s">
        <v>179</v>
      </c>
    </row>
    <row r="36" spans="1:3" ht="16.5" customHeight="1" x14ac:dyDescent="0.3">
      <c r="A36" s="49" t="s">
        <v>203</v>
      </c>
      <c r="B36" s="50" t="s">
        <v>179</v>
      </c>
      <c r="C36" s="50" t="s">
        <v>179</v>
      </c>
    </row>
    <row r="37" spans="1:3" ht="16.5" customHeight="1" x14ac:dyDescent="0.3">
      <c r="A37" s="48" t="s">
        <v>204</v>
      </c>
      <c r="B37" s="47">
        <f>SUM(B38:B51)</f>
        <v>0</v>
      </c>
      <c r="C37" s="47">
        <f>SUM(C38:C51)</f>
        <v>0</v>
      </c>
    </row>
    <row r="38" spans="1:3" ht="16.5" customHeight="1" x14ac:dyDescent="0.3">
      <c r="A38" s="49" t="s">
        <v>205</v>
      </c>
      <c r="B38" s="50" t="s">
        <v>179</v>
      </c>
      <c r="C38" s="50" t="s">
        <v>179</v>
      </c>
    </row>
    <row r="39" spans="1:3" ht="16.5" customHeight="1" x14ac:dyDescent="0.3">
      <c r="A39" s="49" t="s">
        <v>206</v>
      </c>
      <c r="B39" s="50" t="s">
        <v>179</v>
      </c>
      <c r="C39" s="50" t="s">
        <v>179</v>
      </c>
    </row>
    <row r="40" spans="1:3" ht="16.5" customHeight="1" x14ac:dyDescent="0.3">
      <c r="A40" s="49" t="s">
        <v>207</v>
      </c>
      <c r="B40" s="50" t="s">
        <v>179</v>
      </c>
      <c r="C40" s="50" t="s">
        <v>179</v>
      </c>
    </row>
    <row r="41" spans="1:3" ht="16.5" customHeight="1" x14ac:dyDescent="0.3">
      <c r="A41" s="49" t="s">
        <v>208</v>
      </c>
      <c r="B41" s="50" t="s">
        <v>179</v>
      </c>
      <c r="C41" s="50" t="s">
        <v>179</v>
      </c>
    </row>
    <row r="42" spans="1:3" ht="16.5" customHeight="1" x14ac:dyDescent="0.3">
      <c r="A42" s="49" t="s">
        <v>209</v>
      </c>
      <c r="B42" s="50" t="s">
        <v>179</v>
      </c>
      <c r="C42" s="50" t="s">
        <v>179</v>
      </c>
    </row>
    <row r="43" spans="1:3" ht="16.5" customHeight="1" x14ac:dyDescent="0.3">
      <c r="A43" s="49" t="s">
        <v>210</v>
      </c>
      <c r="B43" s="50" t="s">
        <v>179</v>
      </c>
      <c r="C43" s="50" t="s">
        <v>179</v>
      </c>
    </row>
    <row r="44" spans="1:3" ht="16.5" customHeight="1" x14ac:dyDescent="0.3">
      <c r="A44" s="49" t="s">
        <v>211</v>
      </c>
      <c r="B44" s="50" t="s">
        <v>179</v>
      </c>
      <c r="C44" s="50" t="s">
        <v>179</v>
      </c>
    </row>
    <row r="45" spans="1:3" ht="16.5" customHeight="1" x14ac:dyDescent="0.3">
      <c r="A45" s="49" t="s">
        <v>212</v>
      </c>
      <c r="B45" s="50" t="s">
        <v>179</v>
      </c>
      <c r="C45" s="50" t="s">
        <v>179</v>
      </c>
    </row>
    <row r="46" spans="1:3" ht="16.5" customHeight="1" x14ac:dyDescent="0.3">
      <c r="A46" s="49" t="s">
        <v>213</v>
      </c>
      <c r="B46" s="50" t="s">
        <v>179</v>
      </c>
      <c r="C46" s="50" t="s">
        <v>179</v>
      </c>
    </row>
    <row r="47" spans="1:3" ht="16.5" customHeight="1" x14ac:dyDescent="0.3">
      <c r="A47" s="49" t="s">
        <v>214</v>
      </c>
      <c r="B47" s="50" t="s">
        <v>179</v>
      </c>
      <c r="C47" s="50" t="s">
        <v>179</v>
      </c>
    </row>
    <row r="48" spans="1:3" ht="16.5" customHeight="1" x14ac:dyDescent="0.3">
      <c r="A48" s="49" t="s">
        <v>215</v>
      </c>
      <c r="B48" s="50" t="s">
        <v>179</v>
      </c>
      <c r="C48" s="50" t="s">
        <v>179</v>
      </c>
    </row>
    <row r="49" spans="1:3" ht="16.5" customHeight="1" x14ac:dyDescent="0.3">
      <c r="A49" s="49" t="s">
        <v>216</v>
      </c>
      <c r="B49" s="50" t="s">
        <v>179</v>
      </c>
      <c r="C49" s="50" t="s">
        <v>179</v>
      </c>
    </row>
    <row r="50" spans="1:3" ht="16.5" customHeight="1" x14ac:dyDescent="0.3">
      <c r="A50" s="49" t="s">
        <v>217</v>
      </c>
      <c r="B50" s="50" t="s">
        <v>179</v>
      </c>
      <c r="C50" s="50" t="s">
        <v>179</v>
      </c>
    </row>
    <row r="51" spans="1:3" ht="16.5" customHeight="1" x14ac:dyDescent="0.3">
      <c r="A51" s="49" t="s">
        <v>218</v>
      </c>
      <c r="B51" s="50" t="s">
        <v>179</v>
      </c>
      <c r="C51" s="50" t="s">
        <v>179</v>
      </c>
    </row>
    <row r="52" spans="1:3" ht="16.5" customHeight="1" x14ac:dyDescent="0.3">
      <c r="A52" s="48" t="s">
        <v>164</v>
      </c>
      <c r="B52" s="47">
        <f>SUM(B53:B67)</f>
        <v>0</v>
      </c>
      <c r="C52" s="47">
        <f>SUM(C53:C67)</f>
        <v>0</v>
      </c>
    </row>
    <row r="53" spans="1:3" ht="16.5" customHeight="1" x14ac:dyDescent="0.3">
      <c r="A53" s="49" t="s">
        <v>219</v>
      </c>
      <c r="B53" s="50" t="s">
        <v>179</v>
      </c>
      <c r="C53" s="50" t="s">
        <v>179</v>
      </c>
    </row>
    <row r="54" spans="1:3" ht="16.5" customHeight="1" x14ac:dyDescent="0.3">
      <c r="A54" s="49" t="s">
        <v>189</v>
      </c>
      <c r="B54" s="50" t="s">
        <v>179</v>
      </c>
      <c r="C54" s="50" t="s">
        <v>179</v>
      </c>
    </row>
    <row r="55" spans="1:3" ht="16.5" customHeight="1" x14ac:dyDescent="0.3">
      <c r="A55" s="49" t="s">
        <v>197</v>
      </c>
      <c r="B55" s="50" t="s">
        <v>179</v>
      </c>
      <c r="C55" s="50" t="s">
        <v>179</v>
      </c>
    </row>
    <row r="56" spans="1:3" ht="16.5" customHeight="1" x14ac:dyDescent="0.3">
      <c r="A56" s="49" t="s">
        <v>198</v>
      </c>
      <c r="B56" s="50" t="s">
        <v>179</v>
      </c>
      <c r="C56" s="50" t="s">
        <v>179</v>
      </c>
    </row>
    <row r="57" spans="1:3" ht="16.5" customHeight="1" x14ac:dyDescent="0.3">
      <c r="A57" s="49" t="s">
        <v>220</v>
      </c>
      <c r="B57" s="50" t="s">
        <v>179</v>
      </c>
      <c r="C57" s="50" t="s">
        <v>179</v>
      </c>
    </row>
    <row r="58" spans="1:3" ht="16.5" customHeight="1" x14ac:dyDescent="0.3">
      <c r="A58" s="49" t="s">
        <v>221</v>
      </c>
      <c r="B58" s="50" t="s">
        <v>179</v>
      </c>
      <c r="C58" s="50" t="s">
        <v>179</v>
      </c>
    </row>
    <row r="59" spans="1:3" ht="16.5" customHeight="1" x14ac:dyDescent="0.3">
      <c r="A59" s="49" t="s">
        <v>222</v>
      </c>
      <c r="B59" s="50" t="s">
        <v>179</v>
      </c>
      <c r="C59" s="50" t="s">
        <v>179</v>
      </c>
    </row>
    <row r="60" spans="1:3" ht="16.5" customHeight="1" x14ac:dyDescent="0.3">
      <c r="A60" s="49" t="s">
        <v>223</v>
      </c>
      <c r="B60" s="50" t="s">
        <v>179</v>
      </c>
      <c r="C60" s="50" t="s">
        <v>179</v>
      </c>
    </row>
    <row r="61" spans="1:3" ht="16.5" customHeight="1" x14ac:dyDescent="0.3">
      <c r="A61" s="49" t="s">
        <v>224</v>
      </c>
      <c r="B61" s="50" t="s">
        <v>179</v>
      </c>
      <c r="C61" s="50" t="s">
        <v>179</v>
      </c>
    </row>
    <row r="62" spans="1:3" ht="16.5" customHeight="1" x14ac:dyDescent="0.3">
      <c r="A62" s="49" t="s">
        <v>225</v>
      </c>
      <c r="B62" s="50" t="s">
        <v>179</v>
      </c>
      <c r="C62" s="50" t="s">
        <v>179</v>
      </c>
    </row>
    <row r="63" spans="1:3" ht="16.5" customHeight="1" x14ac:dyDescent="0.3">
      <c r="A63" s="49" t="s">
        <v>226</v>
      </c>
      <c r="B63" s="50" t="s">
        <v>179</v>
      </c>
      <c r="C63" s="50" t="s">
        <v>179</v>
      </c>
    </row>
    <row r="64" spans="1:3" ht="16.5" customHeight="1" x14ac:dyDescent="0.3">
      <c r="A64" s="49" t="s">
        <v>227</v>
      </c>
      <c r="B64" s="50" t="s">
        <v>179</v>
      </c>
      <c r="C64" s="50" t="s">
        <v>179</v>
      </c>
    </row>
    <row r="65" spans="1:3" ht="16.5" customHeight="1" x14ac:dyDescent="0.3">
      <c r="A65" s="49" t="s">
        <v>228</v>
      </c>
      <c r="B65" s="50" t="s">
        <v>179</v>
      </c>
      <c r="C65" s="50" t="s">
        <v>179</v>
      </c>
    </row>
    <row r="66" spans="1:3" ht="16.5" customHeight="1" x14ac:dyDescent="0.3">
      <c r="A66" s="49" t="s">
        <v>229</v>
      </c>
      <c r="B66" s="50" t="s">
        <v>179</v>
      </c>
      <c r="C66" s="50" t="s">
        <v>179</v>
      </c>
    </row>
    <row r="67" spans="1:3" ht="16.5" customHeight="1" x14ac:dyDescent="0.3">
      <c r="A67" s="49" t="s">
        <v>230</v>
      </c>
      <c r="B67" s="50" t="s">
        <v>179</v>
      </c>
      <c r="C67" s="50" t="s">
        <v>179</v>
      </c>
    </row>
  </sheetData>
  <mergeCells count="2">
    <mergeCell ref="A1:C3"/>
    <mergeCell ref="A7:C7"/>
  </mergeCells>
  <dataValidations count="1">
    <dataValidation allowBlank="1" error="Допустимы только значения ДА или НЕТ" prompt="Выберите ДА или НЕТ" sqref="B53:C67 B9:C15 B17:C25 B27:C36 B38:C51" xr:uid="{7CF58DB1-3EFF-4387-BA5C-A2B483988FC1}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zoomScale="140" zoomScaleNormal="140" workbookViewId="0">
      <selection activeCell="A4" sqref="A4"/>
    </sheetView>
  </sheetViews>
  <sheetFormatPr defaultColWidth="11.5546875" defaultRowHeight="14.4" x14ac:dyDescent="0.3"/>
  <cols>
    <col min="1" max="1" width="76.33203125" customWidth="1"/>
  </cols>
  <sheetData>
    <row r="1" spans="1:1" ht="41.4" customHeight="1" x14ac:dyDescent="0.3">
      <c r="A1" s="3" t="s">
        <v>0</v>
      </c>
    </row>
    <row r="2" spans="1:1" ht="26.4" customHeight="1" x14ac:dyDescent="0.3">
      <c r="A2" s="2" t="s">
        <v>259</v>
      </c>
    </row>
    <row r="3" spans="1:1" x14ac:dyDescent="0.3">
      <c r="A3" s="4">
        <v>1</v>
      </c>
    </row>
    <row r="4" spans="1:1" ht="18" customHeight="1" x14ac:dyDescent="0.3">
      <c r="A4" s="5"/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Roman,Обычный"&amp;12&amp;Kffffff&amp;A</oddHeader>
    <oddFooter>&amp;C&amp;"Times New Roman,Обычный"&amp;12&amp;KffffffСтраница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54"/>
  <sheetViews>
    <sheetView zoomScaleNormal="100" workbookViewId="0">
      <pane ySplit="5" topLeftCell="A6" activePane="bottomLeft" state="frozen"/>
      <selection pane="bottomLeft" activeCell="C11" sqref="C11"/>
    </sheetView>
  </sheetViews>
  <sheetFormatPr defaultColWidth="11.5546875" defaultRowHeight="14.4" x14ac:dyDescent="0.3"/>
  <cols>
    <col min="1" max="1" width="53.88671875" style="6" customWidth="1"/>
    <col min="2" max="2" width="26.44140625" style="6" customWidth="1"/>
    <col min="3" max="3" width="15.109375" style="6" customWidth="1"/>
    <col min="4" max="4" width="15" style="6" customWidth="1"/>
    <col min="5" max="5" width="16.44140625" style="6" customWidth="1"/>
    <col min="6" max="6" width="15.109375" style="6" customWidth="1"/>
    <col min="7" max="7" width="50.44140625" style="6" customWidth="1"/>
  </cols>
  <sheetData>
    <row r="1" spans="1:8" ht="45.75" customHeight="1" x14ac:dyDescent="0.3">
      <c r="A1" s="72" t="s">
        <v>232</v>
      </c>
      <c r="B1" s="72"/>
      <c r="C1" s="72"/>
      <c r="D1" s="72"/>
      <c r="E1" s="72"/>
      <c r="F1" s="72"/>
      <c r="G1" s="72"/>
    </row>
    <row r="2" spans="1:8" ht="117.75" customHeight="1" x14ac:dyDescent="0.3">
      <c r="A2" s="73" t="s">
        <v>1</v>
      </c>
      <c r="B2" s="74" t="s">
        <v>2</v>
      </c>
      <c r="C2" s="75" t="s">
        <v>261</v>
      </c>
      <c r="D2" s="75" t="s">
        <v>233</v>
      </c>
      <c r="E2" s="74" t="s">
        <v>260</v>
      </c>
      <c r="F2" s="74" t="s">
        <v>262</v>
      </c>
      <c r="G2" s="76" t="s">
        <v>231</v>
      </c>
      <c r="H2" s="51"/>
    </row>
    <row r="3" spans="1:8" ht="14.25" customHeight="1" x14ac:dyDescent="0.3">
      <c r="A3" s="73"/>
      <c r="B3" s="74"/>
      <c r="C3" s="74"/>
      <c r="D3" s="74"/>
      <c r="E3" s="74"/>
      <c r="F3" s="74"/>
      <c r="G3" s="77"/>
    </row>
    <row r="4" spans="1:8" ht="15" customHeight="1" thickBot="1" x14ac:dyDescent="0.35">
      <c r="A4" s="7">
        <v>1</v>
      </c>
      <c r="B4" s="7" t="s">
        <v>4</v>
      </c>
      <c r="C4" s="7" t="s">
        <v>5</v>
      </c>
      <c r="D4" s="7" t="s">
        <v>6</v>
      </c>
      <c r="E4" s="7" t="s">
        <v>7</v>
      </c>
      <c r="F4" s="8" t="s">
        <v>8</v>
      </c>
      <c r="G4" s="8" t="s">
        <v>102</v>
      </c>
    </row>
    <row r="5" spans="1:8" ht="14.25" customHeight="1" x14ac:dyDescent="0.3">
      <c r="A5" s="9" t="s">
        <v>9</v>
      </c>
      <c r="B5" s="10">
        <f t="shared" ref="B5:G5" si="0">B6+B15+B19+B22+B31+B35+B39+B42+B45+B48+B53</f>
        <v>0</v>
      </c>
      <c r="C5" s="10">
        <f t="shared" si="0"/>
        <v>0</v>
      </c>
      <c r="D5" s="10">
        <f t="shared" si="0"/>
        <v>0</v>
      </c>
      <c r="E5" s="10">
        <f t="shared" si="0"/>
        <v>0</v>
      </c>
      <c r="F5" s="10">
        <f t="shared" si="0"/>
        <v>0</v>
      </c>
      <c r="G5" s="10">
        <f t="shared" si="0"/>
        <v>0</v>
      </c>
    </row>
    <row r="6" spans="1:8" ht="15" customHeight="1" x14ac:dyDescent="0.3">
      <c r="A6" s="11" t="s">
        <v>10</v>
      </c>
      <c r="B6" s="10">
        <f>B7+B8+B9+B10+B11+B12+B13+B14</f>
        <v>0</v>
      </c>
      <c r="C6" s="10">
        <f t="shared" ref="C6:F6" si="1">C7+C8+C9+C10+C11+C12+C13+C14</f>
        <v>0</v>
      </c>
      <c r="D6" s="10">
        <f t="shared" si="1"/>
        <v>0</v>
      </c>
      <c r="E6" s="10">
        <f t="shared" si="1"/>
        <v>0</v>
      </c>
      <c r="F6" s="10">
        <f t="shared" si="1"/>
        <v>0</v>
      </c>
      <c r="G6" s="10">
        <f>G7+G8+G9+G10+G11+G12+G13+G14</f>
        <v>0</v>
      </c>
    </row>
    <row r="7" spans="1:8" x14ac:dyDescent="0.3">
      <c r="A7" s="12" t="s">
        <v>11</v>
      </c>
      <c r="B7" s="13"/>
      <c r="C7" s="13"/>
      <c r="D7" s="13"/>
      <c r="E7" s="13"/>
      <c r="F7" s="13"/>
      <c r="G7" s="14"/>
    </row>
    <row r="8" spans="1:8" x14ac:dyDescent="0.3">
      <c r="A8" s="12" t="s">
        <v>12</v>
      </c>
      <c r="B8" s="13"/>
      <c r="C8" s="13"/>
      <c r="D8" s="13"/>
      <c r="E8" s="13"/>
      <c r="F8" s="13"/>
      <c r="G8" s="14"/>
    </row>
    <row r="9" spans="1:8" x14ac:dyDescent="0.3">
      <c r="A9" s="12" t="s">
        <v>13</v>
      </c>
      <c r="B9" s="13"/>
      <c r="C9" s="13"/>
      <c r="D9" s="13"/>
      <c r="E9" s="13"/>
      <c r="F9" s="13"/>
      <c r="G9" s="14"/>
    </row>
    <row r="10" spans="1:8" x14ac:dyDescent="0.3">
      <c r="A10" s="12" t="s">
        <v>14</v>
      </c>
      <c r="B10" s="13"/>
      <c r="C10" s="13"/>
      <c r="D10" s="13"/>
      <c r="E10" s="13"/>
      <c r="F10" s="13"/>
      <c r="G10" s="14"/>
    </row>
    <row r="11" spans="1:8" x14ac:dyDescent="0.3">
      <c r="A11" s="12" t="s">
        <v>15</v>
      </c>
      <c r="B11" s="13"/>
      <c r="C11" s="13"/>
      <c r="D11" s="13"/>
      <c r="E11" s="13"/>
      <c r="F11" s="13"/>
      <c r="G11" s="14"/>
    </row>
    <row r="12" spans="1:8" x14ac:dyDescent="0.3">
      <c r="A12" s="12" t="s">
        <v>16</v>
      </c>
      <c r="B12" s="13"/>
      <c r="C12" s="13"/>
      <c r="D12" s="13"/>
      <c r="E12" s="13"/>
      <c r="F12" s="13"/>
      <c r="G12" s="14"/>
    </row>
    <row r="13" spans="1:8" x14ac:dyDescent="0.3">
      <c r="A13" s="12" t="s">
        <v>17</v>
      </c>
      <c r="B13" s="13"/>
      <c r="C13" s="13"/>
      <c r="D13" s="13"/>
      <c r="E13" s="13"/>
      <c r="F13" s="13"/>
      <c r="G13" s="14"/>
    </row>
    <row r="14" spans="1:8" x14ac:dyDescent="0.3">
      <c r="A14" s="12" t="s">
        <v>18</v>
      </c>
      <c r="B14" s="13"/>
      <c r="C14" s="13"/>
      <c r="D14" s="13"/>
      <c r="E14" s="13"/>
      <c r="F14" s="13"/>
      <c r="G14" s="14"/>
    </row>
    <row r="15" spans="1:8" ht="26.25" customHeight="1" x14ac:dyDescent="0.3">
      <c r="A15" s="15" t="s">
        <v>19</v>
      </c>
      <c r="B15" s="10">
        <f>B16+B17+B18</f>
        <v>0</v>
      </c>
      <c r="C15" s="10">
        <f t="shared" ref="C15:F15" si="2">C16+C17+C18</f>
        <v>0</v>
      </c>
      <c r="D15" s="10">
        <f t="shared" si="2"/>
        <v>0</v>
      </c>
      <c r="E15" s="10">
        <f t="shared" si="2"/>
        <v>0</v>
      </c>
      <c r="F15" s="10">
        <f t="shared" si="2"/>
        <v>0</v>
      </c>
      <c r="G15" s="10">
        <f>G16+G17+G18</f>
        <v>0</v>
      </c>
    </row>
    <row r="16" spans="1:8" x14ac:dyDescent="0.3">
      <c r="A16" s="12" t="s">
        <v>20</v>
      </c>
      <c r="B16" s="13"/>
      <c r="C16" s="13"/>
      <c r="D16" s="13"/>
      <c r="E16" s="13"/>
      <c r="F16" s="13"/>
      <c r="G16" s="14"/>
    </row>
    <row r="17" spans="1:7" x14ac:dyDescent="0.3">
      <c r="A17" s="12" t="s">
        <v>21</v>
      </c>
      <c r="B17" s="13"/>
      <c r="C17" s="13"/>
      <c r="D17" s="13"/>
      <c r="E17" s="13"/>
      <c r="F17" s="13"/>
      <c r="G17" s="14"/>
    </row>
    <row r="18" spans="1:7" x14ac:dyDescent="0.3">
      <c r="A18" s="12" t="s">
        <v>22</v>
      </c>
      <c r="B18" s="13"/>
      <c r="C18" s="13"/>
      <c r="D18" s="13"/>
      <c r="E18" s="13"/>
      <c r="F18" s="13"/>
      <c r="G18" s="14"/>
    </row>
    <row r="19" spans="1:7" x14ac:dyDescent="0.3">
      <c r="A19" s="11" t="s">
        <v>23</v>
      </c>
      <c r="B19" s="10">
        <f>B20+B21</f>
        <v>0</v>
      </c>
      <c r="C19" s="10">
        <f t="shared" ref="C19:F19" si="3">C20+C21</f>
        <v>0</v>
      </c>
      <c r="D19" s="10">
        <f t="shared" si="3"/>
        <v>0</v>
      </c>
      <c r="E19" s="10">
        <f t="shared" si="3"/>
        <v>0</v>
      </c>
      <c r="F19" s="10">
        <f t="shared" si="3"/>
        <v>0</v>
      </c>
      <c r="G19" s="10">
        <f>G20+G21</f>
        <v>0</v>
      </c>
    </row>
    <row r="20" spans="1:7" x14ac:dyDescent="0.3">
      <c r="A20" s="12" t="s">
        <v>24</v>
      </c>
      <c r="B20" s="13"/>
      <c r="C20" s="13"/>
      <c r="D20" s="13"/>
      <c r="E20" s="13"/>
      <c r="F20" s="13"/>
      <c r="G20" s="14"/>
    </row>
    <row r="21" spans="1:7" x14ac:dyDescent="0.3">
      <c r="A21" s="12" t="s">
        <v>25</v>
      </c>
      <c r="B21" s="13"/>
      <c r="C21" s="13"/>
      <c r="D21" s="13"/>
      <c r="E21" s="13"/>
      <c r="F21" s="13"/>
      <c r="G21" s="14"/>
    </row>
    <row r="22" spans="1:7" ht="28.5" customHeight="1" x14ac:dyDescent="0.3">
      <c r="A22" s="16" t="s">
        <v>26</v>
      </c>
      <c r="B22" s="10">
        <f>B23+B24+B25+B26+B27+B28+B29+B30</f>
        <v>0</v>
      </c>
      <c r="C22" s="10">
        <f t="shared" ref="C22:F22" si="4">C23+C24+C25+C26+C27+C28+C29+C30</f>
        <v>0</v>
      </c>
      <c r="D22" s="10">
        <f t="shared" si="4"/>
        <v>0</v>
      </c>
      <c r="E22" s="10">
        <f t="shared" si="4"/>
        <v>0</v>
      </c>
      <c r="F22" s="10">
        <f t="shared" si="4"/>
        <v>0</v>
      </c>
      <c r="G22" s="10">
        <f>G23+G24+G25+G26+G27+G28+G29+G30</f>
        <v>0</v>
      </c>
    </row>
    <row r="23" spans="1:7" x14ac:dyDescent="0.3">
      <c r="A23" s="12" t="s">
        <v>27</v>
      </c>
      <c r="B23" s="13"/>
      <c r="C23" s="13"/>
      <c r="D23" s="13"/>
      <c r="E23" s="13"/>
      <c r="F23" s="13"/>
      <c r="G23" s="14"/>
    </row>
    <row r="24" spans="1:7" x14ac:dyDescent="0.3">
      <c r="A24" s="12" t="s">
        <v>28</v>
      </c>
      <c r="B24" s="13"/>
      <c r="C24" s="13"/>
      <c r="D24" s="13"/>
      <c r="E24" s="13"/>
      <c r="F24" s="13"/>
      <c r="G24" s="14"/>
    </row>
    <row r="25" spans="1:7" x14ac:dyDescent="0.3">
      <c r="A25" s="12" t="s">
        <v>29</v>
      </c>
      <c r="B25" s="13"/>
      <c r="C25" s="13"/>
      <c r="D25" s="13"/>
      <c r="E25" s="13"/>
      <c r="F25" s="13"/>
      <c r="G25" s="14"/>
    </row>
    <row r="26" spans="1:7" x14ac:dyDescent="0.3">
      <c r="A26" s="12" t="s">
        <v>30</v>
      </c>
      <c r="B26" s="13"/>
      <c r="C26" s="13"/>
      <c r="D26" s="13"/>
      <c r="E26" s="13"/>
      <c r="F26" s="13"/>
      <c r="G26" s="14"/>
    </row>
    <row r="27" spans="1:7" x14ac:dyDescent="0.3">
      <c r="A27" s="12" t="s">
        <v>31</v>
      </c>
      <c r="B27" s="13"/>
      <c r="C27" s="13"/>
      <c r="D27" s="13"/>
      <c r="E27" s="13"/>
      <c r="F27" s="13"/>
      <c r="G27" s="14"/>
    </row>
    <row r="28" spans="1:7" x14ac:dyDescent="0.3">
      <c r="A28" s="12" t="s">
        <v>32</v>
      </c>
      <c r="B28" s="13"/>
      <c r="C28" s="13"/>
      <c r="D28" s="13"/>
      <c r="E28" s="13"/>
      <c r="F28" s="13"/>
      <c r="G28" s="14"/>
    </row>
    <row r="29" spans="1:7" x14ac:dyDescent="0.3">
      <c r="A29" s="12" t="s">
        <v>33</v>
      </c>
      <c r="B29" s="13"/>
      <c r="C29" s="13"/>
      <c r="D29" s="13"/>
      <c r="E29" s="13"/>
      <c r="F29" s="13"/>
      <c r="G29" s="14"/>
    </row>
    <row r="30" spans="1:7" ht="14.25" customHeight="1" x14ac:dyDescent="0.3">
      <c r="A30" s="12" t="s">
        <v>34</v>
      </c>
      <c r="B30" s="13"/>
      <c r="C30" s="13"/>
      <c r="D30" s="13"/>
      <c r="E30" s="13"/>
      <c r="F30" s="13"/>
      <c r="G30" s="14"/>
    </row>
    <row r="31" spans="1:7" x14ac:dyDescent="0.3">
      <c r="A31" s="11" t="s">
        <v>35</v>
      </c>
      <c r="B31" s="10">
        <f>B32+B33+B34</f>
        <v>0</v>
      </c>
      <c r="C31" s="10">
        <f t="shared" ref="C31:F31" si="5">C32+C33+C34</f>
        <v>0</v>
      </c>
      <c r="D31" s="10">
        <f t="shared" si="5"/>
        <v>0</v>
      </c>
      <c r="E31" s="10">
        <f t="shared" si="5"/>
        <v>0</v>
      </c>
      <c r="F31" s="10">
        <f t="shared" si="5"/>
        <v>0</v>
      </c>
      <c r="G31" s="10">
        <f>G32+G33+G34</f>
        <v>0</v>
      </c>
    </row>
    <row r="32" spans="1:7" x14ac:dyDescent="0.3">
      <c r="A32" s="12" t="s">
        <v>36</v>
      </c>
      <c r="B32" s="13"/>
      <c r="C32" s="13"/>
      <c r="D32" s="13"/>
      <c r="E32" s="13"/>
      <c r="F32" s="13"/>
      <c r="G32" s="14"/>
    </row>
    <row r="33" spans="1:7" x14ac:dyDescent="0.3">
      <c r="A33" s="12" t="s">
        <v>37</v>
      </c>
      <c r="B33" s="13"/>
      <c r="C33" s="13"/>
      <c r="D33" s="13"/>
      <c r="E33" s="13"/>
      <c r="F33" s="13"/>
      <c r="G33" s="14"/>
    </row>
    <row r="34" spans="1:7" ht="15" customHeight="1" x14ac:dyDescent="0.3">
      <c r="A34" s="12" t="s">
        <v>38</v>
      </c>
      <c r="B34" s="13"/>
      <c r="C34" s="13"/>
      <c r="D34" s="13"/>
      <c r="E34" s="13"/>
      <c r="F34" s="13"/>
      <c r="G34" s="14"/>
    </row>
    <row r="35" spans="1:7" x14ac:dyDescent="0.3">
      <c r="A35" s="11" t="s">
        <v>39</v>
      </c>
      <c r="B35" s="10">
        <f>B36+B37+B38</f>
        <v>0</v>
      </c>
      <c r="C35" s="10">
        <f t="shared" ref="C35:F35" si="6">C36+C37+C38</f>
        <v>0</v>
      </c>
      <c r="D35" s="10">
        <f t="shared" si="6"/>
        <v>0</v>
      </c>
      <c r="E35" s="10">
        <f t="shared" si="6"/>
        <v>0</v>
      </c>
      <c r="F35" s="10">
        <f t="shared" si="6"/>
        <v>0</v>
      </c>
      <c r="G35" s="10">
        <f>G36+G37+G38</f>
        <v>0</v>
      </c>
    </row>
    <row r="36" spans="1:7" x14ac:dyDescent="0.3">
      <c r="A36" s="12" t="s">
        <v>40</v>
      </c>
      <c r="B36" s="13"/>
      <c r="C36" s="13"/>
      <c r="D36" s="13"/>
      <c r="E36" s="13"/>
      <c r="F36" s="13"/>
      <c r="G36" s="14"/>
    </row>
    <row r="37" spans="1:7" x14ac:dyDescent="0.3">
      <c r="A37" s="12" t="s">
        <v>41</v>
      </c>
      <c r="B37" s="13"/>
      <c r="C37" s="13"/>
      <c r="D37" s="13"/>
      <c r="E37" s="13"/>
      <c r="F37" s="13"/>
      <c r="G37" s="14"/>
    </row>
    <row r="38" spans="1:7" x14ac:dyDescent="0.3">
      <c r="A38" s="12" t="s">
        <v>42</v>
      </c>
      <c r="B38" s="13"/>
      <c r="C38" s="13"/>
      <c r="D38" s="13"/>
      <c r="E38" s="13"/>
      <c r="F38" s="13"/>
      <c r="G38" s="14"/>
    </row>
    <row r="39" spans="1:7" x14ac:dyDescent="0.3">
      <c r="A39" s="11" t="s">
        <v>43</v>
      </c>
      <c r="B39" s="10">
        <f>B40+B41</f>
        <v>0</v>
      </c>
      <c r="C39" s="10">
        <f t="shared" ref="C39:F39" si="7">C40+C41</f>
        <v>0</v>
      </c>
      <c r="D39" s="10">
        <f t="shared" si="7"/>
        <v>0</v>
      </c>
      <c r="E39" s="10">
        <f t="shared" si="7"/>
        <v>0</v>
      </c>
      <c r="F39" s="10">
        <f t="shared" si="7"/>
        <v>0</v>
      </c>
      <c r="G39" s="10">
        <f>G40+G41</f>
        <v>0</v>
      </c>
    </row>
    <row r="40" spans="1:7" x14ac:dyDescent="0.3">
      <c r="A40" s="12" t="s">
        <v>44</v>
      </c>
      <c r="B40" s="13"/>
      <c r="C40" s="13"/>
      <c r="D40" s="13"/>
      <c r="E40" s="13"/>
      <c r="F40" s="13"/>
      <c r="G40" s="14"/>
    </row>
    <row r="41" spans="1:7" x14ac:dyDescent="0.3">
      <c r="A41" s="12" t="s">
        <v>45</v>
      </c>
      <c r="B41" s="13"/>
      <c r="C41" s="13"/>
      <c r="D41" s="13"/>
      <c r="E41" s="13"/>
      <c r="F41" s="13"/>
      <c r="G41" s="14"/>
    </row>
    <row r="42" spans="1:7" x14ac:dyDescent="0.3">
      <c r="A42" s="11" t="s">
        <v>46</v>
      </c>
      <c r="B42" s="10">
        <f>B43+B44</f>
        <v>0</v>
      </c>
      <c r="C42" s="10">
        <f t="shared" ref="C42:F42" si="8">C43+C44</f>
        <v>0</v>
      </c>
      <c r="D42" s="10">
        <f t="shared" si="8"/>
        <v>0</v>
      </c>
      <c r="E42" s="10">
        <f t="shared" si="8"/>
        <v>0</v>
      </c>
      <c r="F42" s="10">
        <f t="shared" si="8"/>
        <v>0</v>
      </c>
      <c r="G42" s="10">
        <f>G43+G44</f>
        <v>0</v>
      </c>
    </row>
    <row r="43" spans="1:7" x14ac:dyDescent="0.3">
      <c r="A43" s="12" t="s">
        <v>47</v>
      </c>
      <c r="B43" s="13"/>
      <c r="C43" s="13"/>
      <c r="D43" s="13"/>
      <c r="E43" s="13"/>
      <c r="F43" s="13"/>
      <c r="G43" s="14"/>
    </row>
    <row r="44" spans="1:7" x14ac:dyDescent="0.3">
      <c r="A44" s="12" t="s">
        <v>48</v>
      </c>
      <c r="B44" s="13"/>
      <c r="C44" s="13"/>
      <c r="D44" s="13"/>
      <c r="E44" s="13"/>
      <c r="F44" s="13"/>
      <c r="G44" s="14"/>
    </row>
    <row r="45" spans="1:7" x14ac:dyDescent="0.3">
      <c r="A45" s="11" t="s">
        <v>49</v>
      </c>
      <c r="B45" s="10">
        <f>B46+B47</f>
        <v>0</v>
      </c>
      <c r="C45" s="10">
        <f t="shared" ref="C45:F45" si="9">C46+C47</f>
        <v>0</v>
      </c>
      <c r="D45" s="10">
        <f t="shared" si="9"/>
        <v>0</v>
      </c>
      <c r="E45" s="10">
        <f t="shared" si="9"/>
        <v>0</v>
      </c>
      <c r="F45" s="10">
        <f t="shared" si="9"/>
        <v>0</v>
      </c>
      <c r="G45" s="10">
        <f t="shared" ref="G45" si="10">G46+G47</f>
        <v>0</v>
      </c>
    </row>
    <row r="46" spans="1:7" x14ac:dyDescent="0.3">
      <c r="A46" s="12" t="s">
        <v>50</v>
      </c>
      <c r="B46" s="13"/>
      <c r="C46" s="13"/>
      <c r="D46" s="13"/>
      <c r="E46" s="13"/>
      <c r="F46" s="13"/>
      <c r="G46" s="14"/>
    </row>
    <row r="47" spans="1:7" x14ac:dyDescent="0.3">
      <c r="A47" s="12" t="s">
        <v>51</v>
      </c>
      <c r="B47" s="13"/>
      <c r="C47" s="13"/>
      <c r="D47" s="13"/>
      <c r="E47" s="13"/>
      <c r="F47" s="13"/>
      <c r="G47" s="14"/>
    </row>
    <row r="48" spans="1:7" x14ac:dyDescent="0.3">
      <c r="A48" s="11" t="s">
        <v>52</v>
      </c>
      <c r="B48" s="10">
        <f>B49+B50+B51+B52</f>
        <v>0</v>
      </c>
      <c r="C48" s="10">
        <f t="shared" ref="C48:F48" si="11">C49+C50+C51+C52</f>
        <v>0</v>
      </c>
      <c r="D48" s="10">
        <f t="shared" si="11"/>
        <v>0</v>
      </c>
      <c r="E48" s="10">
        <f t="shared" si="11"/>
        <v>0</v>
      </c>
      <c r="F48" s="10">
        <f t="shared" si="11"/>
        <v>0</v>
      </c>
      <c r="G48" s="10">
        <f t="shared" ref="G48" si="12">G49+G50+G51+G52</f>
        <v>0</v>
      </c>
    </row>
    <row r="49" spans="1:7" x14ac:dyDescent="0.3">
      <c r="A49" s="12" t="s">
        <v>53</v>
      </c>
      <c r="B49" s="13"/>
      <c r="C49" s="13"/>
      <c r="D49" s="13"/>
      <c r="E49" s="13"/>
      <c r="F49" s="13"/>
      <c r="G49" s="14"/>
    </row>
    <row r="50" spans="1:7" x14ac:dyDescent="0.3">
      <c r="A50" s="12" t="s">
        <v>54</v>
      </c>
      <c r="B50" s="13"/>
      <c r="C50" s="13"/>
      <c r="D50" s="13"/>
      <c r="E50" s="13"/>
      <c r="F50" s="13"/>
      <c r="G50" s="14"/>
    </row>
    <row r="51" spans="1:7" x14ac:dyDescent="0.3">
      <c r="A51" s="12" t="s">
        <v>55</v>
      </c>
      <c r="B51" s="13"/>
      <c r="C51" s="13"/>
      <c r="D51" s="13"/>
      <c r="E51" s="13"/>
      <c r="F51" s="13"/>
      <c r="G51" s="14"/>
    </row>
    <row r="52" spans="1:7" x14ac:dyDescent="0.3">
      <c r="A52" s="12" t="s">
        <v>56</v>
      </c>
      <c r="B52" s="13"/>
      <c r="C52" s="13"/>
      <c r="D52" s="13"/>
      <c r="E52" s="13"/>
      <c r="F52" s="13"/>
      <c r="G52" s="14"/>
    </row>
    <row r="53" spans="1:7" x14ac:dyDescent="0.3">
      <c r="A53" s="11" t="s">
        <v>57</v>
      </c>
      <c r="B53" s="10">
        <f>B54</f>
        <v>0</v>
      </c>
      <c r="C53" s="10">
        <f t="shared" ref="C53:F53" si="13">C54</f>
        <v>0</v>
      </c>
      <c r="D53" s="10">
        <f t="shared" si="13"/>
        <v>0</v>
      </c>
      <c r="E53" s="10">
        <f t="shared" si="13"/>
        <v>0</v>
      </c>
      <c r="F53" s="10">
        <f t="shared" si="13"/>
        <v>0</v>
      </c>
      <c r="G53" s="10">
        <f t="shared" ref="G53" si="14">G54</f>
        <v>0</v>
      </c>
    </row>
    <row r="54" spans="1:7" x14ac:dyDescent="0.3">
      <c r="A54" s="12" t="s">
        <v>58</v>
      </c>
      <c r="B54" s="13"/>
      <c r="C54" s="13"/>
      <c r="D54" s="13"/>
      <c r="E54" s="13"/>
      <c r="F54" s="13"/>
      <c r="G54" s="14"/>
    </row>
  </sheetData>
  <mergeCells count="8">
    <mergeCell ref="A1:G1"/>
    <mergeCell ref="A2:A3"/>
    <mergeCell ref="B2:B3"/>
    <mergeCell ref="C2:C3"/>
    <mergeCell ref="D2:D3"/>
    <mergeCell ref="E2:E3"/>
    <mergeCell ref="F2:F3"/>
    <mergeCell ref="G2:G3"/>
  </mergeCells>
  <phoneticPr fontId="24" type="noConversion"/>
  <pageMargins left="0.78749999999999998" right="0.78749999999999998" top="1.05277777777778" bottom="1.05277777777778" header="0.78749999999999998" footer="0.78749999999999998"/>
  <pageSetup paperSize="9" orientation="portrait" horizontalDpi="300" verticalDpi="300" r:id="rId1"/>
  <headerFooter>
    <oddHeader>&amp;C&amp;"Times New Roman,Обычный"&amp;12&amp;Kffffff&amp;A</oddHeader>
    <oddFooter>&amp;C&amp;"Times New Roman,Обычный"&amp;12&amp;KffffffСтраница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9"/>
  <sheetViews>
    <sheetView zoomScaleNormal="100" workbookViewId="0">
      <pane ySplit="4" topLeftCell="A5" activePane="bottomLeft" state="frozen"/>
      <selection pane="bottomLeft" activeCell="D11" sqref="D11"/>
    </sheetView>
  </sheetViews>
  <sheetFormatPr defaultColWidth="11.5546875" defaultRowHeight="14.4" x14ac:dyDescent="0.3"/>
  <cols>
    <col min="1" max="1" width="19.5546875" customWidth="1"/>
    <col min="2" max="2" width="19.88671875" customWidth="1"/>
    <col min="3" max="3" width="21.33203125" customWidth="1"/>
    <col min="4" max="4" width="24.6640625" customWidth="1"/>
    <col min="5" max="5" width="37.6640625" customWidth="1"/>
  </cols>
  <sheetData>
    <row r="1" spans="1:5" ht="48" customHeight="1" x14ac:dyDescent="0.3">
      <c r="A1" s="72" t="s">
        <v>59</v>
      </c>
      <c r="B1" s="72"/>
      <c r="C1" s="72"/>
      <c r="D1" s="72"/>
      <c r="E1" s="72"/>
    </row>
    <row r="2" spans="1:5" ht="102.75" customHeight="1" x14ac:dyDescent="0.3">
      <c r="A2" s="1" t="s">
        <v>60</v>
      </c>
      <c r="B2" s="1" t="s">
        <v>61</v>
      </c>
      <c r="C2" s="1" t="s">
        <v>263</v>
      </c>
      <c r="D2" s="1" t="s">
        <v>264</v>
      </c>
      <c r="E2" s="1" t="s">
        <v>3</v>
      </c>
    </row>
    <row r="3" spans="1:5" ht="15" thickBot="1" x14ac:dyDescent="0.35">
      <c r="A3" s="17">
        <v>1</v>
      </c>
      <c r="B3" s="17">
        <v>2</v>
      </c>
      <c r="C3" s="17">
        <v>3</v>
      </c>
      <c r="D3" s="17">
        <v>4</v>
      </c>
      <c r="E3" s="17">
        <v>6</v>
      </c>
    </row>
    <row r="4" spans="1:5" x14ac:dyDescent="0.3">
      <c r="A4" s="18" t="s">
        <v>9</v>
      </c>
      <c r="B4" s="19">
        <f>SUM(B5:B9)</f>
        <v>0</v>
      </c>
      <c r="C4" s="19">
        <f t="shared" ref="C4:E4" si="0">SUM(C5:C9)</f>
        <v>0</v>
      </c>
      <c r="D4" s="19">
        <f t="shared" si="0"/>
        <v>0</v>
      </c>
      <c r="E4" s="19">
        <f t="shared" si="0"/>
        <v>0</v>
      </c>
    </row>
    <row r="5" spans="1:5" x14ac:dyDescent="0.3">
      <c r="A5" s="20" t="s">
        <v>62</v>
      </c>
      <c r="B5" s="1"/>
      <c r="C5" s="1"/>
      <c r="D5" s="1"/>
      <c r="E5" s="21"/>
    </row>
    <row r="6" spans="1:5" x14ac:dyDescent="0.3">
      <c r="A6" s="20" t="s">
        <v>63</v>
      </c>
      <c r="B6" s="1"/>
      <c r="C6" s="1"/>
      <c r="D6" s="1"/>
      <c r="E6" s="21"/>
    </row>
    <row r="7" spans="1:5" x14ac:dyDescent="0.3">
      <c r="A7" s="20" t="s">
        <v>64</v>
      </c>
      <c r="B7" s="1"/>
      <c r="C7" s="1"/>
      <c r="D7" s="1"/>
      <c r="E7" s="22"/>
    </row>
    <row r="8" spans="1:5" x14ac:dyDescent="0.3">
      <c r="A8" s="20" t="s">
        <v>65</v>
      </c>
      <c r="B8" s="1"/>
      <c r="C8" s="1"/>
      <c r="D8" s="1"/>
      <c r="E8" s="22"/>
    </row>
    <row r="9" spans="1:5" x14ac:dyDescent="0.3">
      <c r="A9" s="20" t="s">
        <v>66</v>
      </c>
      <c r="B9" s="1"/>
      <c r="C9" s="1"/>
      <c r="D9" s="1"/>
      <c r="E9" s="22"/>
    </row>
  </sheetData>
  <mergeCells count="1">
    <mergeCell ref="A1:E1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Roman,Обычный"&amp;12&amp;Kffffff&amp;A</oddHeader>
    <oddFooter>&amp;C&amp;"Times New Roman,Обычный"&amp;12&amp;KffffffСтраница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4"/>
  <sheetViews>
    <sheetView zoomScaleNormal="100" workbookViewId="0">
      <pane ySplit="4" topLeftCell="A5" activePane="bottomLeft" state="frozen"/>
      <selection pane="bottomLeft" activeCell="H21" sqref="H21"/>
    </sheetView>
  </sheetViews>
  <sheetFormatPr defaultColWidth="11.5546875" defaultRowHeight="14.4" x14ac:dyDescent="0.3"/>
  <cols>
    <col min="1" max="1" width="36" customWidth="1"/>
    <col min="2" max="2" width="16.33203125" customWidth="1"/>
    <col min="3" max="3" width="31.88671875" customWidth="1"/>
  </cols>
  <sheetData>
    <row r="1" spans="1:3" ht="59.25" customHeight="1" x14ac:dyDescent="0.3">
      <c r="A1" s="72" t="s">
        <v>67</v>
      </c>
      <c r="B1" s="72"/>
      <c r="C1" s="72"/>
    </row>
    <row r="2" spans="1:3" ht="57" customHeight="1" x14ac:dyDescent="0.3">
      <c r="A2" s="23" t="s">
        <v>68</v>
      </c>
      <c r="B2" s="1" t="s">
        <v>257</v>
      </c>
      <c r="C2" s="1" t="s">
        <v>258</v>
      </c>
    </row>
    <row r="3" spans="1:3" x14ac:dyDescent="0.3">
      <c r="A3" s="17">
        <v>1</v>
      </c>
      <c r="B3" s="17">
        <v>2</v>
      </c>
      <c r="C3" s="17">
        <v>3</v>
      </c>
    </row>
    <row r="4" spans="1:3" x14ac:dyDescent="0.3">
      <c r="A4" s="19" t="s">
        <v>9</v>
      </c>
      <c r="B4" s="19">
        <f>B5+B19+B23</f>
        <v>0</v>
      </c>
      <c r="C4" s="19">
        <f>C5+C19+C23</f>
        <v>0</v>
      </c>
    </row>
    <row r="5" spans="1:3" ht="26.4" x14ac:dyDescent="0.3">
      <c r="A5" s="24" t="s">
        <v>69</v>
      </c>
      <c r="B5" s="24">
        <f>SUM(B7:B18)</f>
        <v>0</v>
      </c>
      <c r="C5" s="24">
        <f>SUM(C7:C18)</f>
        <v>0</v>
      </c>
    </row>
    <row r="6" spans="1:3" x14ac:dyDescent="0.3">
      <c r="A6" s="1" t="s">
        <v>238</v>
      </c>
      <c r="B6" s="52">
        <f>SUM(B7:B10)</f>
        <v>0</v>
      </c>
      <c r="C6" s="52">
        <f>SUM(C7:C10)</f>
        <v>0</v>
      </c>
    </row>
    <row r="7" spans="1:3" x14ac:dyDescent="0.3">
      <c r="A7" s="1" t="s">
        <v>234</v>
      </c>
      <c r="B7" s="1"/>
      <c r="C7" s="1"/>
    </row>
    <row r="8" spans="1:3" x14ac:dyDescent="0.3">
      <c r="A8" s="1" t="s">
        <v>235</v>
      </c>
      <c r="B8" s="1"/>
      <c r="C8" s="1"/>
    </row>
    <row r="9" spans="1:3" x14ac:dyDescent="0.3">
      <c r="A9" s="1" t="s">
        <v>236</v>
      </c>
      <c r="B9" s="1"/>
      <c r="C9" s="1"/>
    </row>
    <row r="10" spans="1:3" x14ac:dyDescent="0.3">
      <c r="A10" s="1" t="s">
        <v>237</v>
      </c>
      <c r="B10" s="1"/>
      <c r="C10" s="1"/>
    </row>
    <row r="11" spans="1:3" ht="26.4" x14ac:dyDescent="0.3">
      <c r="A11" s="1" t="s">
        <v>70</v>
      </c>
      <c r="B11" s="1"/>
      <c r="C11" s="1"/>
    </row>
    <row r="12" spans="1:3" x14ac:dyDescent="0.3">
      <c r="A12" s="1" t="s">
        <v>71</v>
      </c>
      <c r="B12" s="1"/>
      <c r="C12" s="1"/>
    </row>
    <row r="13" spans="1:3" x14ac:dyDescent="0.3">
      <c r="A13" s="1" t="s">
        <v>72</v>
      </c>
      <c r="B13" s="1"/>
      <c r="C13" s="1"/>
    </row>
    <row r="14" spans="1:3" ht="26.4" x14ac:dyDescent="0.3">
      <c r="A14" s="1" t="s">
        <v>73</v>
      </c>
      <c r="B14" s="1"/>
      <c r="C14" s="1"/>
    </row>
    <row r="15" spans="1:3" x14ac:dyDescent="0.3">
      <c r="A15" s="1" t="s">
        <v>74</v>
      </c>
      <c r="B15" s="1"/>
      <c r="C15" s="1"/>
    </row>
    <row r="16" spans="1:3" ht="26.4" x14ac:dyDescent="0.3">
      <c r="A16" s="1" t="s">
        <v>75</v>
      </c>
      <c r="B16" s="1"/>
      <c r="C16" s="1"/>
    </row>
    <row r="17" spans="1:3" x14ac:dyDescent="0.3">
      <c r="A17" s="1" t="s">
        <v>76</v>
      </c>
      <c r="B17" s="1"/>
      <c r="C17" s="1"/>
    </row>
    <row r="18" spans="1:3" ht="26.4" x14ac:dyDescent="0.3">
      <c r="A18" s="1" t="s">
        <v>77</v>
      </c>
      <c r="B18" s="1"/>
      <c r="C18" s="1"/>
    </row>
    <row r="19" spans="1:3" x14ac:dyDescent="0.3">
      <c r="A19" s="24" t="s">
        <v>78</v>
      </c>
      <c r="B19" s="24">
        <f>SUM(B20:B22)</f>
        <v>0</v>
      </c>
      <c r="C19" s="24">
        <f>SUM(C20:C22)</f>
        <v>0</v>
      </c>
    </row>
    <row r="20" spans="1:3" x14ac:dyDescent="0.3">
      <c r="A20" s="1" t="s">
        <v>79</v>
      </c>
      <c r="B20" s="1"/>
      <c r="C20" s="1"/>
    </row>
    <row r="21" spans="1:3" x14ac:dyDescent="0.3">
      <c r="A21" s="1" t="s">
        <v>80</v>
      </c>
      <c r="B21" s="1"/>
      <c r="C21" s="1"/>
    </row>
    <row r="22" spans="1:3" x14ac:dyDescent="0.3">
      <c r="A22" s="1" t="s">
        <v>81</v>
      </c>
      <c r="B22" s="1"/>
      <c r="C22" s="1"/>
    </row>
    <row r="23" spans="1:3" ht="26.4" x14ac:dyDescent="0.3">
      <c r="A23" s="52" t="s">
        <v>239</v>
      </c>
      <c r="B23" s="56">
        <f>SUM(B24:B34)</f>
        <v>0</v>
      </c>
      <c r="C23" s="56">
        <f>SUM(C24:C34)</f>
        <v>0</v>
      </c>
    </row>
    <row r="24" spans="1:3" ht="27.6" x14ac:dyDescent="0.3">
      <c r="A24" s="14" t="s">
        <v>240</v>
      </c>
      <c r="B24" s="55"/>
      <c r="C24" s="55"/>
    </row>
    <row r="25" spans="1:3" x14ac:dyDescent="0.3">
      <c r="A25" s="14" t="s">
        <v>241</v>
      </c>
      <c r="B25" s="55"/>
      <c r="C25" s="55"/>
    </row>
    <row r="26" spans="1:3" ht="27.6" x14ac:dyDescent="0.3">
      <c r="A26" s="14" t="s">
        <v>242</v>
      </c>
      <c r="B26" s="55"/>
      <c r="C26" s="55"/>
    </row>
    <row r="27" spans="1:3" ht="27.6" x14ac:dyDescent="0.3">
      <c r="A27" s="14" t="s">
        <v>243</v>
      </c>
      <c r="B27" s="55"/>
      <c r="C27" s="55"/>
    </row>
    <row r="28" spans="1:3" x14ac:dyDescent="0.3">
      <c r="A28" s="14" t="s">
        <v>244</v>
      </c>
      <c r="B28" s="55"/>
      <c r="C28" s="55"/>
    </row>
    <row r="29" spans="1:3" x14ac:dyDescent="0.3">
      <c r="A29" s="14" t="s">
        <v>245</v>
      </c>
      <c r="B29" s="55"/>
      <c r="C29" s="55"/>
    </row>
    <row r="30" spans="1:3" x14ac:dyDescent="0.3">
      <c r="A30" s="14" t="s">
        <v>246</v>
      </c>
      <c r="B30" s="55"/>
      <c r="C30" s="55"/>
    </row>
    <row r="31" spans="1:3" x14ac:dyDescent="0.3">
      <c r="A31" s="14" t="s">
        <v>247</v>
      </c>
      <c r="B31" s="55"/>
      <c r="C31" s="55"/>
    </row>
    <row r="32" spans="1:3" ht="27.6" x14ac:dyDescent="0.3">
      <c r="A32" s="14" t="s">
        <v>248</v>
      </c>
      <c r="B32" s="55"/>
      <c r="C32" s="55"/>
    </row>
    <row r="33" spans="1:3" ht="27.6" x14ac:dyDescent="0.3">
      <c r="A33" s="14" t="s">
        <v>249</v>
      </c>
      <c r="B33" s="55"/>
      <c r="C33" s="55"/>
    </row>
    <row r="34" spans="1:3" ht="27.6" x14ac:dyDescent="0.3">
      <c r="A34" s="14" t="s">
        <v>250</v>
      </c>
      <c r="B34" s="55"/>
      <c r="C34" s="55"/>
    </row>
  </sheetData>
  <mergeCells count="1">
    <mergeCell ref="A1:C1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 r:id="rId1"/>
  <headerFooter>
    <oddHeader>&amp;C&amp;"Times New Roman,Обычный"&amp;12&amp;Kffffff&amp;A</oddHeader>
    <oddFooter>&amp;C&amp;"Times New Roman,Обычный"&amp;12&amp;KffffffСтраница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95"/>
  <sheetViews>
    <sheetView zoomScale="140" zoomScaleNormal="140" workbookViewId="0">
      <selection activeCell="M4" sqref="M4:M5"/>
    </sheetView>
  </sheetViews>
  <sheetFormatPr defaultColWidth="11.5546875" defaultRowHeight="14.4" x14ac:dyDescent="0.3"/>
  <cols>
    <col min="1" max="1" width="19.88671875" style="25" customWidth="1"/>
    <col min="2" max="2" width="22.109375" style="25" customWidth="1"/>
    <col min="3" max="3" width="9.6640625" style="25" customWidth="1"/>
    <col min="4" max="4" width="13.5546875" style="25" customWidth="1"/>
    <col min="5" max="5" width="15.44140625" style="25" customWidth="1"/>
    <col min="6" max="6" width="17.44140625" style="25" customWidth="1"/>
    <col min="7" max="7" width="17.33203125" style="25" customWidth="1"/>
    <col min="8" max="9" width="16.6640625" style="25" customWidth="1"/>
    <col min="10" max="10" width="14.33203125" style="25" customWidth="1"/>
    <col min="11" max="11" width="9.33203125" style="26" customWidth="1"/>
    <col min="12" max="12" width="17.33203125" style="26" customWidth="1"/>
    <col min="13" max="13" width="16.6640625" style="26" customWidth="1"/>
    <col min="14" max="14" width="14" style="26" customWidth="1"/>
    <col min="15" max="16" width="12.5546875" style="26" customWidth="1"/>
  </cols>
  <sheetData>
    <row r="1" spans="1:16" x14ac:dyDescent="0.3">
      <c r="A1" s="78" t="s">
        <v>82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</row>
    <row r="2" spans="1:16" ht="18.75" customHeight="1" x14ac:dyDescent="0.3">
      <c r="A2" s="78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</row>
    <row r="3" spans="1:16" ht="50.25" customHeight="1" x14ac:dyDescent="0.3">
      <c r="A3" s="79" t="s">
        <v>83</v>
      </c>
      <c r="B3" s="79" t="s">
        <v>84</v>
      </c>
      <c r="C3" s="80" t="s">
        <v>85</v>
      </c>
      <c r="D3" s="80"/>
      <c r="E3" s="80"/>
      <c r="F3" s="80"/>
      <c r="G3" s="80"/>
      <c r="H3" s="80"/>
      <c r="I3" s="80"/>
      <c r="J3" s="80"/>
      <c r="K3" s="81" t="s">
        <v>86</v>
      </c>
      <c r="L3" s="81"/>
      <c r="M3" s="81"/>
      <c r="N3" s="81"/>
      <c r="O3" s="81"/>
      <c r="P3" s="81"/>
    </row>
    <row r="4" spans="1:16" ht="32.25" customHeight="1" x14ac:dyDescent="0.3">
      <c r="A4" s="79"/>
      <c r="B4" s="79"/>
      <c r="C4" s="80" t="s">
        <v>87</v>
      </c>
      <c r="D4" s="80" t="s">
        <v>88</v>
      </c>
      <c r="E4" s="80" t="s">
        <v>89</v>
      </c>
      <c r="F4" s="80" t="s">
        <v>90</v>
      </c>
      <c r="G4" s="80"/>
      <c r="H4" s="80"/>
      <c r="I4" s="80"/>
      <c r="J4" s="80"/>
      <c r="K4" s="80" t="s">
        <v>9</v>
      </c>
      <c r="L4" s="80" t="s">
        <v>91</v>
      </c>
      <c r="M4" s="82" t="s">
        <v>92</v>
      </c>
      <c r="N4" s="82" t="s">
        <v>93</v>
      </c>
      <c r="O4" s="80" t="s">
        <v>94</v>
      </c>
      <c r="P4" s="80" t="s">
        <v>95</v>
      </c>
    </row>
    <row r="5" spans="1:16" ht="106.5" customHeight="1" x14ac:dyDescent="0.3">
      <c r="A5" s="79"/>
      <c r="B5" s="79"/>
      <c r="C5" s="80"/>
      <c r="D5" s="80"/>
      <c r="E5" s="80"/>
      <c r="F5" s="53" t="s">
        <v>96</v>
      </c>
      <c r="G5" s="54" t="s">
        <v>97</v>
      </c>
      <c r="H5" s="54" t="s">
        <v>98</v>
      </c>
      <c r="I5" s="53" t="s">
        <v>99</v>
      </c>
      <c r="J5" s="53" t="s">
        <v>100</v>
      </c>
      <c r="K5" s="80"/>
      <c r="L5" s="80"/>
      <c r="M5" s="82"/>
      <c r="N5" s="82"/>
      <c r="O5" s="80"/>
      <c r="P5" s="80"/>
    </row>
    <row r="6" spans="1:16" ht="12.75" customHeight="1" x14ac:dyDescent="0.3">
      <c r="A6" s="27" t="s">
        <v>101</v>
      </c>
      <c r="B6" s="27" t="s">
        <v>4</v>
      </c>
      <c r="C6" s="27" t="s">
        <v>5</v>
      </c>
      <c r="D6" s="27" t="s">
        <v>6</v>
      </c>
      <c r="E6" s="27" t="s">
        <v>7</v>
      </c>
      <c r="F6" s="27" t="s">
        <v>8</v>
      </c>
      <c r="G6" s="27" t="s">
        <v>102</v>
      </c>
      <c r="H6" s="27" t="s">
        <v>103</v>
      </c>
      <c r="I6" s="27" t="s">
        <v>104</v>
      </c>
      <c r="J6" s="27" t="s">
        <v>105</v>
      </c>
      <c r="K6" s="27" t="s">
        <v>106</v>
      </c>
      <c r="L6" s="27" t="s">
        <v>107</v>
      </c>
      <c r="M6" s="27" t="s">
        <v>108</v>
      </c>
      <c r="N6" s="27" t="s">
        <v>109</v>
      </c>
      <c r="O6" s="27" t="s">
        <v>110</v>
      </c>
      <c r="P6" s="27" t="s">
        <v>111</v>
      </c>
    </row>
    <row r="7" spans="1:16" x14ac:dyDescent="0.3">
      <c r="A7" s="28"/>
      <c r="B7" s="28"/>
      <c r="C7" s="29">
        <f>D7+E7</f>
        <v>0</v>
      </c>
      <c r="D7" s="28"/>
      <c r="E7" s="28"/>
      <c r="F7" s="28"/>
      <c r="G7" s="28"/>
      <c r="H7" s="28"/>
      <c r="I7" s="28"/>
      <c r="J7" s="28"/>
      <c r="K7" s="57">
        <f>SUM(L7:P7)</f>
        <v>0</v>
      </c>
      <c r="L7" s="30"/>
      <c r="M7" s="30"/>
      <c r="N7" s="30"/>
      <c r="O7" s="30"/>
      <c r="P7" s="30"/>
    </row>
    <row r="8" spans="1:16" x14ac:dyDescent="0.3">
      <c r="K8" s="31"/>
      <c r="L8" s="31"/>
      <c r="M8" s="31"/>
      <c r="N8" s="31"/>
      <c r="O8" s="31"/>
      <c r="P8" s="31"/>
    </row>
    <row r="9" spans="1:16" x14ac:dyDescent="0.3">
      <c r="K9" s="31"/>
      <c r="L9" s="31"/>
      <c r="M9" s="31"/>
      <c r="N9" s="31"/>
      <c r="O9" s="31"/>
      <c r="P9" s="31"/>
    </row>
    <row r="10" spans="1:16" x14ac:dyDescent="0.3">
      <c r="K10" s="31"/>
      <c r="L10" s="31"/>
      <c r="M10" s="31"/>
      <c r="N10" s="31"/>
      <c r="O10" s="31"/>
      <c r="P10" s="31"/>
    </row>
    <row r="11" spans="1:16" x14ac:dyDescent="0.3">
      <c r="K11" s="31"/>
      <c r="L11" s="31"/>
      <c r="M11" s="31"/>
      <c r="N11" s="31"/>
      <c r="O11" s="31"/>
      <c r="P11" s="31"/>
    </row>
    <row r="12" spans="1:16" x14ac:dyDescent="0.3">
      <c r="K12" s="31"/>
      <c r="L12" s="31"/>
      <c r="M12" s="31"/>
      <c r="N12" s="31"/>
      <c r="O12" s="31"/>
      <c r="P12" s="31"/>
    </row>
    <row r="13" spans="1:16" x14ac:dyDescent="0.3">
      <c r="K13" s="31"/>
      <c r="L13" s="31"/>
      <c r="M13" s="31"/>
      <c r="N13" s="31"/>
      <c r="O13" s="31"/>
      <c r="P13" s="31"/>
    </row>
    <row r="14" spans="1:16" x14ac:dyDescent="0.3">
      <c r="K14" s="31"/>
      <c r="L14" s="31"/>
      <c r="M14" s="31"/>
      <c r="N14" s="31"/>
      <c r="O14" s="31"/>
      <c r="P14" s="31"/>
    </row>
    <row r="15" spans="1:16" x14ac:dyDescent="0.3">
      <c r="K15" s="31"/>
      <c r="L15" s="31"/>
      <c r="M15" s="31"/>
      <c r="N15" s="31"/>
      <c r="O15" s="31"/>
      <c r="P15" s="31"/>
    </row>
    <row r="16" spans="1:16" x14ac:dyDescent="0.3">
      <c r="K16" s="31"/>
      <c r="L16" s="31"/>
      <c r="M16" s="31"/>
      <c r="N16" s="31"/>
      <c r="O16" s="31"/>
      <c r="P16" s="31"/>
    </row>
    <row r="17" spans="11:16" x14ac:dyDescent="0.3">
      <c r="K17" s="31"/>
      <c r="L17" s="31"/>
      <c r="M17" s="31"/>
      <c r="N17" s="31"/>
      <c r="O17" s="31"/>
      <c r="P17" s="31"/>
    </row>
    <row r="18" spans="11:16" x14ac:dyDescent="0.3">
      <c r="K18" s="31"/>
      <c r="L18" s="31"/>
      <c r="M18" s="31"/>
      <c r="N18" s="31"/>
      <c r="O18" s="31"/>
      <c r="P18" s="31"/>
    </row>
    <row r="19" spans="11:16" x14ac:dyDescent="0.3">
      <c r="K19" s="31"/>
      <c r="L19" s="31"/>
      <c r="M19" s="31"/>
      <c r="N19" s="31"/>
      <c r="O19" s="31"/>
      <c r="P19" s="31"/>
    </row>
    <row r="20" spans="11:16" x14ac:dyDescent="0.3">
      <c r="K20" s="31"/>
      <c r="L20" s="31"/>
      <c r="M20" s="31"/>
      <c r="N20" s="31"/>
      <c r="O20" s="31"/>
      <c r="P20" s="31"/>
    </row>
    <row r="21" spans="11:16" x14ac:dyDescent="0.3">
      <c r="K21" s="31"/>
      <c r="L21" s="31"/>
      <c r="M21" s="31"/>
      <c r="N21" s="31"/>
      <c r="O21" s="31"/>
      <c r="P21" s="31"/>
    </row>
    <row r="22" spans="11:16" x14ac:dyDescent="0.3">
      <c r="K22" s="31"/>
      <c r="L22" s="31"/>
      <c r="M22" s="31"/>
      <c r="N22" s="31"/>
      <c r="O22" s="31"/>
      <c r="P22" s="31"/>
    </row>
    <row r="23" spans="11:16" x14ac:dyDescent="0.3">
      <c r="K23" s="31"/>
      <c r="L23" s="31"/>
      <c r="M23" s="31"/>
      <c r="N23" s="31"/>
      <c r="O23" s="31"/>
      <c r="P23" s="31"/>
    </row>
    <row r="24" spans="11:16" x14ac:dyDescent="0.3">
      <c r="K24" s="31"/>
      <c r="L24" s="31"/>
      <c r="M24" s="31"/>
      <c r="N24" s="31"/>
      <c r="O24" s="31"/>
      <c r="P24" s="31"/>
    </row>
    <row r="25" spans="11:16" x14ac:dyDescent="0.3">
      <c r="K25" s="31"/>
      <c r="L25" s="31"/>
      <c r="M25" s="31"/>
      <c r="N25" s="31"/>
      <c r="O25" s="31"/>
      <c r="P25" s="31"/>
    </row>
    <row r="26" spans="11:16" x14ac:dyDescent="0.3">
      <c r="K26" s="31"/>
      <c r="L26" s="31"/>
      <c r="M26" s="31"/>
      <c r="N26" s="31"/>
      <c r="O26" s="31"/>
      <c r="P26" s="31"/>
    </row>
    <row r="27" spans="11:16" x14ac:dyDescent="0.3">
      <c r="K27" s="31"/>
      <c r="L27" s="31"/>
      <c r="M27" s="31"/>
      <c r="N27" s="31"/>
      <c r="O27" s="31"/>
      <c r="P27" s="31"/>
    </row>
    <row r="28" spans="11:16" x14ac:dyDescent="0.3">
      <c r="K28" s="31"/>
      <c r="L28" s="31"/>
      <c r="M28" s="31"/>
      <c r="N28" s="31"/>
      <c r="O28" s="31"/>
      <c r="P28" s="31"/>
    </row>
    <row r="29" spans="11:16" x14ac:dyDescent="0.3">
      <c r="K29" s="31"/>
      <c r="L29" s="31"/>
      <c r="M29" s="31"/>
      <c r="N29" s="31"/>
      <c r="O29" s="31"/>
      <c r="P29" s="31"/>
    </row>
    <row r="30" spans="11:16" x14ac:dyDescent="0.3">
      <c r="K30" s="31"/>
      <c r="L30" s="31"/>
      <c r="M30" s="31"/>
      <c r="N30" s="31"/>
      <c r="O30" s="31"/>
      <c r="P30" s="31"/>
    </row>
    <row r="31" spans="11:16" x14ac:dyDescent="0.3">
      <c r="K31" s="31"/>
      <c r="L31" s="31"/>
      <c r="M31" s="31"/>
      <c r="N31" s="31"/>
      <c r="O31" s="31"/>
      <c r="P31" s="31"/>
    </row>
    <row r="32" spans="11:16" x14ac:dyDescent="0.3">
      <c r="K32" s="31"/>
      <c r="L32" s="31"/>
      <c r="M32" s="31"/>
      <c r="N32" s="31"/>
      <c r="O32" s="31"/>
      <c r="P32" s="31"/>
    </row>
    <row r="33" spans="11:16" x14ac:dyDescent="0.3">
      <c r="K33" s="31"/>
      <c r="L33" s="31"/>
      <c r="M33" s="31"/>
      <c r="N33" s="31"/>
      <c r="O33" s="31"/>
      <c r="P33" s="31"/>
    </row>
    <row r="34" spans="11:16" x14ac:dyDescent="0.3">
      <c r="K34" s="31"/>
      <c r="L34" s="31"/>
      <c r="M34" s="31"/>
      <c r="N34" s="31"/>
      <c r="O34" s="31"/>
      <c r="P34" s="31"/>
    </row>
    <row r="35" spans="11:16" x14ac:dyDescent="0.3">
      <c r="K35" s="31"/>
      <c r="L35" s="31"/>
      <c r="M35" s="31"/>
      <c r="N35" s="31"/>
      <c r="O35" s="31"/>
      <c r="P35" s="31"/>
    </row>
    <row r="36" spans="11:16" x14ac:dyDescent="0.3">
      <c r="K36" s="31"/>
      <c r="L36" s="31"/>
      <c r="M36" s="31"/>
      <c r="N36" s="31"/>
      <c r="O36" s="31"/>
      <c r="P36" s="31"/>
    </row>
    <row r="37" spans="11:16" x14ac:dyDescent="0.3">
      <c r="K37" s="31"/>
      <c r="L37" s="31"/>
      <c r="M37" s="31"/>
      <c r="N37" s="31"/>
      <c r="O37" s="31"/>
      <c r="P37" s="31"/>
    </row>
    <row r="38" spans="11:16" x14ac:dyDescent="0.3">
      <c r="K38" s="31"/>
      <c r="L38" s="31"/>
      <c r="M38" s="31"/>
      <c r="N38" s="31"/>
      <c r="O38" s="31"/>
      <c r="P38" s="31"/>
    </row>
    <row r="39" spans="11:16" x14ac:dyDescent="0.3">
      <c r="K39" s="31"/>
      <c r="L39" s="31"/>
      <c r="M39" s="31"/>
      <c r="N39" s="31"/>
      <c r="O39" s="31"/>
      <c r="P39" s="31"/>
    </row>
    <row r="40" spans="11:16" x14ac:dyDescent="0.3">
      <c r="K40" s="31"/>
      <c r="L40" s="31"/>
      <c r="M40" s="31"/>
      <c r="N40" s="31"/>
      <c r="O40" s="31"/>
      <c r="P40" s="31"/>
    </row>
    <row r="41" spans="11:16" x14ac:dyDescent="0.3">
      <c r="K41" s="31"/>
      <c r="L41" s="31"/>
      <c r="M41" s="31"/>
      <c r="N41" s="31"/>
      <c r="O41" s="31"/>
      <c r="P41" s="31"/>
    </row>
    <row r="42" spans="11:16" x14ac:dyDescent="0.3">
      <c r="K42" s="31"/>
      <c r="L42" s="31"/>
      <c r="M42" s="31"/>
      <c r="N42" s="31"/>
      <c r="O42" s="31"/>
      <c r="P42" s="31"/>
    </row>
    <row r="43" spans="11:16" x14ac:dyDescent="0.3">
      <c r="K43" s="31"/>
      <c r="L43" s="31"/>
      <c r="M43" s="31"/>
      <c r="N43" s="31"/>
      <c r="O43" s="31"/>
      <c r="P43" s="31"/>
    </row>
    <row r="44" spans="11:16" x14ac:dyDescent="0.3">
      <c r="K44" s="31"/>
      <c r="L44" s="31"/>
      <c r="M44" s="31"/>
      <c r="N44" s="31"/>
      <c r="O44" s="31"/>
      <c r="P44" s="31"/>
    </row>
    <row r="45" spans="11:16" x14ac:dyDescent="0.3">
      <c r="K45" s="31"/>
      <c r="L45" s="31"/>
      <c r="M45" s="31"/>
      <c r="N45" s="31"/>
      <c r="O45" s="31"/>
      <c r="P45" s="31"/>
    </row>
    <row r="46" spans="11:16" x14ac:dyDescent="0.3">
      <c r="K46" s="31"/>
      <c r="L46" s="31"/>
      <c r="M46" s="31"/>
      <c r="N46" s="31"/>
      <c r="O46" s="31"/>
      <c r="P46" s="31"/>
    </row>
    <row r="47" spans="11:16" x14ac:dyDescent="0.3">
      <c r="K47" s="31"/>
      <c r="L47" s="31"/>
      <c r="M47" s="31"/>
      <c r="N47" s="31"/>
      <c r="O47" s="31"/>
      <c r="P47" s="31"/>
    </row>
    <row r="48" spans="11:16" x14ac:dyDescent="0.3">
      <c r="K48" s="31"/>
      <c r="L48" s="31"/>
      <c r="M48" s="31"/>
      <c r="N48" s="31"/>
      <c r="O48" s="31"/>
      <c r="P48" s="31"/>
    </row>
    <row r="49" spans="11:16" x14ac:dyDescent="0.3">
      <c r="K49" s="31"/>
      <c r="L49" s="31"/>
      <c r="M49" s="31"/>
      <c r="N49" s="31"/>
      <c r="O49" s="31"/>
      <c r="P49" s="31"/>
    </row>
    <row r="50" spans="11:16" x14ac:dyDescent="0.3">
      <c r="K50" s="31"/>
      <c r="L50" s="31"/>
      <c r="M50" s="31"/>
      <c r="N50" s="31"/>
      <c r="O50" s="31"/>
      <c r="P50" s="31"/>
    </row>
    <row r="51" spans="11:16" x14ac:dyDescent="0.3">
      <c r="K51" s="31"/>
      <c r="L51" s="31"/>
      <c r="M51" s="31"/>
      <c r="N51" s="31"/>
      <c r="O51" s="31"/>
      <c r="P51" s="31"/>
    </row>
    <row r="52" spans="11:16" x14ac:dyDescent="0.3">
      <c r="K52" s="31"/>
      <c r="L52" s="31"/>
      <c r="M52" s="31"/>
      <c r="N52" s="31"/>
      <c r="O52" s="31"/>
      <c r="P52" s="31"/>
    </row>
    <row r="53" spans="11:16" x14ac:dyDescent="0.3">
      <c r="K53" s="31"/>
      <c r="L53" s="31"/>
      <c r="M53" s="31"/>
      <c r="N53" s="31"/>
      <c r="O53" s="31"/>
      <c r="P53" s="31"/>
    </row>
    <row r="54" spans="11:16" x14ac:dyDescent="0.3">
      <c r="K54" s="31"/>
      <c r="L54" s="31"/>
      <c r="M54" s="31"/>
      <c r="N54" s="31"/>
      <c r="O54" s="31"/>
      <c r="P54" s="31"/>
    </row>
    <row r="55" spans="11:16" x14ac:dyDescent="0.3">
      <c r="K55" s="31"/>
      <c r="L55" s="31"/>
      <c r="M55" s="31"/>
      <c r="N55" s="31"/>
      <c r="O55" s="31"/>
      <c r="P55" s="31"/>
    </row>
    <row r="56" spans="11:16" x14ac:dyDescent="0.3">
      <c r="K56" s="31"/>
      <c r="L56" s="31"/>
      <c r="M56" s="31"/>
      <c r="N56" s="31"/>
      <c r="O56" s="31"/>
      <c r="P56" s="31"/>
    </row>
    <row r="57" spans="11:16" x14ac:dyDescent="0.3">
      <c r="K57" s="31"/>
      <c r="L57" s="31"/>
      <c r="M57" s="31"/>
      <c r="N57" s="31"/>
      <c r="O57" s="31"/>
      <c r="P57" s="31"/>
    </row>
    <row r="58" spans="11:16" x14ac:dyDescent="0.3">
      <c r="K58" s="31"/>
      <c r="L58" s="31"/>
      <c r="M58" s="31"/>
      <c r="N58" s="31"/>
      <c r="O58" s="31"/>
      <c r="P58" s="31"/>
    </row>
    <row r="59" spans="11:16" x14ac:dyDescent="0.3">
      <c r="K59" s="31"/>
      <c r="L59" s="31"/>
      <c r="M59" s="31"/>
      <c r="N59" s="31"/>
      <c r="O59" s="31"/>
      <c r="P59" s="31"/>
    </row>
    <row r="60" spans="11:16" x14ac:dyDescent="0.3">
      <c r="K60" s="31"/>
      <c r="L60" s="31"/>
      <c r="M60" s="31"/>
      <c r="N60" s="31"/>
      <c r="O60" s="31"/>
      <c r="P60" s="31"/>
    </row>
    <row r="61" spans="11:16" x14ac:dyDescent="0.3">
      <c r="K61" s="31"/>
      <c r="L61" s="31"/>
      <c r="M61" s="31"/>
      <c r="N61" s="31"/>
      <c r="O61" s="31"/>
      <c r="P61" s="31"/>
    </row>
    <row r="62" spans="11:16" x14ac:dyDescent="0.3">
      <c r="K62" s="31"/>
      <c r="L62" s="31"/>
      <c r="M62" s="31"/>
      <c r="N62" s="31"/>
      <c r="O62" s="31"/>
      <c r="P62" s="31"/>
    </row>
    <row r="63" spans="11:16" x14ac:dyDescent="0.3">
      <c r="K63" s="31"/>
      <c r="L63" s="31"/>
      <c r="M63" s="31"/>
      <c r="N63" s="31"/>
      <c r="O63" s="31"/>
      <c r="P63" s="31"/>
    </row>
    <row r="64" spans="11:16" x14ac:dyDescent="0.3">
      <c r="K64" s="31"/>
      <c r="L64" s="31"/>
      <c r="M64" s="31"/>
      <c r="N64" s="31"/>
      <c r="O64" s="31"/>
      <c r="P64" s="31"/>
    </row>
    <row r="65" spans="11:16" x14ac:dyDescent="0.3">
      <c r="K65" s="31"/>
      <c r="L65" s="31"/>
      <c r="M65" s="31"/>
      <c r="N65" s="31"/>
      <c r="O65" s="31"/>
      <c r="P65" s="31"/>
    </row>
    <row r="66" spans="11:16" x14ac:dyDescent="0.3">
      <c r="K66" s="31"/>
      <c r="L66" s="31"/>
      <c r="M66" s="31"/>
      <c r="N66" s="31"/>
      <c r="O66" s="31"/>
      <c r="P66" s="31"/>
    </row>
    <row r="67" spans="11:16" x14ac:dyDescent="0.3">
      <c r="K67" s="31"/>
      <c r="L67" s="31"/>
      <c r="M67" s="31"/>
      <c r="N67" s="31"/>
      <c r="O67" s="31"/>
      <c r="P67" s="31"/>
    </row>
    <row r="68" spans="11:16" x14ac:dyDescent="0.3">
      <c r="K68" s="31"/>
      <c r="L68" s="31"/>
      <c r="M68" s="31"/>
      <c r="N68" s="31"/>
      <c r="O68" s="31"/>
      <c r="P68" s="31"/>
    </row>
    <row r="69" spans="11:16" x14ac:dyDescent="0.3">
      <c r="K69" s="31"/>
      <c r="L69" s="31"/>
      <c r="M69" s="31"/>
      <c r="N69" s="31"/>
      <c r="O69" s="31"/>
      <c r="P69" s="31"/>
    </row>
    <row r="70" spans="11:16" x14ac:dyDescent="0.3">
      <c r="K70" s="31"/>
      <c r="L70" s="31"/>
      <c r="M70" s="31"/>
      <c r="N70" s="31"/>
      <c r="O70" s="31"/>
      <c r="P70" s="31"/>
    </row>
    <row r="71" spans="11:16" x14ac:dyDescent="0.3">
      <c r="K71" s="31"/>
      <c r="L71" s="31"/>
      <c r="M71" s="31"/>
      <c r="N71" s="31"/>
      <c r="O71" s="31"/>
      <c r="P71" s="31"/>
    </row>
    <row r="72" spans="11:16" x14ac:dyDescent="0.3">
      <c r="K72" s="31"/>
      <c r="L72" s="31"/>
      <c r="M72" s="31"/>
      <c r="N72" s="31"/>
      <c r="O72" s="31"/>
      <c r="P72" s="31"/>
    </row>
    <row r="73" spans="11:16" x14ac:dyDescent="0.3">
      <c r="K73" s="31"/>
      <c r="L73" s="31"/>
      <c r="M73" s="31"/>
      <c r="N73" s="31"/>
      <c r="O73" s="31"/>
      <c r="P73" s="31"/>
    </row>
    <row r="74" spans="11:16" x14ac:dyDescent="0.3">
      <c r="K74" s="31"/>
      <c r="L74" s="31"/>
      <c r="M74" s="31"/>
      <c r="N74" s="31"/>
      <c r="O74" s="31"/>
      <c r="P74" s="31"/>
    </row>
    <row r="75" spans="11:16" x14ac:dyDescent="0.3">
      <c r="K75" s="31"/>
      <c r="L75" s="31"/>
      <c r="M75" s="31"/>
      <c r="N75" s="31"/>
      <c r="O75" s="31"/>
      <c r="P75" s="31"/>
    </row>
    <row r="76" spans="11:16" x14ac:dyDescent="0.3">
      <c r="K76" s="31"/>
      <c r="L76" s="31"/>
      <c r="M76" s="31"/>
      <c r="N76" s="31"/>
      <c r="O76" s="31"/>
      <c r="P76" s="31"/>
    </row>
    <row r="77" spans="11:16" x14ac:dyDescent="0.3">
      <c r="K77" s="31"/>
      <c r="L77" s="31"/>
      <c r="M77" s="31"/>
      <c r="N77" s="31"/>
      <c r="O77" s="31"/>
      <c r="P77" s="31"/>
    </row>
    <row r="78" spans="11:16" x14ac:dyDescent="0.3">
      <c r="K78" s="31"/>
      <c r="L78" s="31"/>
      <c r="M78" s="31"/>
      <c r="N78" s="31"/>
      <c r="O78" s="31"/>
      <c r="P78" s="31"/>
    </row>
    <row r="79" spans="11:16" x14ac:dyDescent="0.3">
      <c r="K79" s="31"/>
      <c r="L79" s="31"/>
      <c r="M79" s="31"/>
      <c r="N79" s="31"/>
      <c r="O79" s="31"/>
      <c r="P79" s="31"/>
    </row>
    <row r="80" spans="11:16" x14ac:dyDescent="0.3">
      <c r="K80" s="31"/>
      <c r="L80" s="31"/>
      <c r="M80" s="31"/>
      <c r="N80" s="31"/>
      <c r="O80" s="31"/>
      <c r="P80" s="31"/>
    </row>
    <row r="81" spans="11:16" x14ac:dyDescent="0.3">
      <c r="K81" s="31"/>
      <c r="L81" s="31"/>
      <c r="M81" s="31"/>
      <c r="N81" s="31"/>
      <c r="O81" s="31"/>
      <c r="P81" s="31"/>
    </row>
    <row r="82" spans="11:16" x14ac:dyDescent="0.3">
      <c r="K82" s="31"/>
      <c r="L82" s="31"/>
      <c r="M82" s="31"/>
      <c r="N82" s="31"/>
      <c r="O82" s="31"/>
      <c r="P82" s="31"/>
    </row>
    <row r="83" spans="11:16" x14ac:dyDescent="0.3">
      <c r="K83" s="31"/>
      <c r="L83" s="31"/>
      <c r="M83" s="31"/>
      <c r="N83" s="31"/>
      <c r="O83" s="31"/>
      <c r="P83" s="31"/>
    </row>
    <row r="84" spans="11:16" x14ac:dyDescent="0.3">
      <c r="K84" s="31"/>
      <c r="L84" s="31"/>
      <c r="M84" s="31"/>
      <c r="N84" s="31"/>
      <c r="O84" s="31"/>
      <c r="P84" s="31"/>
    </row>
    <row r="85" spans="11:16" x14ac:dyDescent="0.3">
      <c r="K85" s="31"/>
      <c r="L85" s="31"/>
      <c r="M85" s="31"/>
      <c r="N85" s="31"/>
      <c r="O85" s="31"/>
      <c r="P85" s="31"/>
    </row>
    <row r="86" spans="11:16" x14ac:dyDescent="0.3">
      <c r="K86" s="31"/>
      <c r="L86" s="31"/>
      <c r="M86" s="31"/>
      <c r="N86" s="31"/>
      <c r="O86" s="31"/>
      <c r="P86" s="31"/>
    </row>
    <row r="87" spans="11:16" x14ac:dyDescent="0.3">
      <c r="K87" s="31"/>
      <c r="L87" s="31"/>
      <c r="M87" s="31"/>
      <c r="N87" s="31"/>
      <c r="O87" s="31"/>
      <c r="P87" s="31"/>
    </row>
    <row r="88" spans="11:16" x14ac:dyDescent="0.3">
      <c r="K88" s="31"/>
      <c r="L88" s="31"/>
      <c r="M88" s="31"/>
      <c r="N88" s="31"/>
      <c r="O88" s="31"/>
      <c r="P88" s="31"/>
    </row>
    <row r="89" spans="11:16" x14ac:dyDescent="0.3">
      <c r="K89" s="31"/>
      <c r="L89" s="31"/>
      <c r="M89" s="31"/>
      <c r="N89" s="31"/>
      <c r="O89" s="31"/>
      <c r="P89" s="31"/>
    </row>
    <row r="90" spans="11:16" x14ac:dyDescent="0.3">
      <c r="K90" s="31"/>
      <c r="L90" s="31"/>
      <c r="M90" s="31"/>
      <c r="N90" s="31"/>
      <c r="O90" s="31"/>
      <c r="P90" s="31"/>
    </row>
    <row r="91" spans="11:16" x14ac:dyDescent="0.3">
      <c r="K91" s="31"/>
      <c r="L91" s="31"/>
      <c r="M91" s="31"/>
      <c r="N91" s="31"/>
      <c r="O91" s="31"/>
      <c r="P91" s="31"/>
    </row>
    <row r="92" spans="11:16" x14ac:dyDescent="0.3">
      <c r="K92" s="31"/>
      <c r="L92" s="31"/>
      <c r="M92" s="31"/>
      <c r="N92" s="31"/>
      <c r="O92" s="31"/>
      <c r="P92" s="31"/>
    </row>
    <row r="93" spans="11:16" x14ac:dyDescent="0.3">
      <c r="K93" s="31"/>
      <c r="L93" s="31"/>
      <c r="M93" s="31"/>
      <c r="N93" s="31"/>
      <c r="O93" s="31"/>
      <c r="P93" s="31"/>
    </row>
    <row r="94" spans="11:16" x14ac:dyDescent="0.3">
      <c r="K94" s="31"/>
      <c r="L94" s="31"/>
      <c r="M94" s="31"/>
      <c r="N94" s="31"/>
      <c r="O94" s="31"/>
      <c r="P94" s="31"/>
    </row>
    <row r="95" spans="11:16" x14ac:dyDescent="0.3">
      <c r="K95" s="31"/>
      <c r="L95" s="31"/>
      <c r="M95" s="31"/>
      <c r="N95" s="31"/>
      <c r="O95" s="31"/>
      <c r="P95" s="31"/>
    </row>
  </sheetData>
  <mergeCells count="15">
    <mergeCell ref="A1:P2"/>
    <mergeCell ref="A3:A5"/>
    <mergeCell ref="B3:B5"/>
    <mergeCell ref="C3:J3"/>
    <mergeCell ref="K3:P3"/>
    <mergeCell ref="C4:C5"/>
    <mergeCell ref="D4:D5"/>
    <mergeCell ref="E4:E5"/>
    <mergeCell ref="F4:J4"/>
    <mergeCell ref="K4:K5"/>
    <mergeCell ref="L4:L5"/>
    <mergeCell ref="M4:M5"/>
    <mergeCell ref="N4:N5"/>
    <mergeCell ref="O4:O5"/>
    <mergeCell ref="P4:P5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 r:id="rId1"/>
  <headerFooter>
    <oddHeader>&amp;C&amp;"Times New Roman,Обычный"&amp;12&amp;Kffffff&amp;A</oddHeader>
    <oddFooter>&amp;C&amp;"Times New Roman,Обычный"&amp;12&amp;KffffffСтраница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4"/>
  <sheetViews>
    <sheetView zoomScaleNormal="100" workbookViewId="0">
      <pane ySplit="2" topLeftCell="A3" activePane="bottomLeft" state="frozen"/>
      <selection pane="bottomLeft" activeCell="C5" sqref="C5"/>
    </sheetView>
  </sheetViews>
  <sheetFormatPr defaultColWidth="11.5546875" defaultRowHeight="14.4" x14ac:dyDescent="0.3"/>
  <cols>
    <col min="1" max="1" width="8.88671875" style="32" customWidth="1"/>
    <col min="2" max="2" width="43.44140625" style="32" customWidth="1"/>
    <col min="3" max="3" width="24.109375" style="32" customWidth="1"/>
    <col min="4" max="4" width="22.109375" style="32" customWidth="1"/>
    <col min="5" max="5" width="18.44140625" style="32" customWidth="1"/>
    <col min="6" max="6" width="19.33203125" style="32" customWidth="1"/>
  </cols>
  <sheetData>
    <row r="1" spans="1:6" ht="49.95" customHeight="1" x14ac:dyDescent="0.3">
      <c r="A1" s="83" t="s">
        <v>112</v>
      </c>
      <c r="B1" s="83"/>
      <c r="C1" s="83"/>
      <c r="D1" s="33"/>
      <c r="E1" s="33"/>
      <c r="F1" s="33"/>
    </row>
    <row r="2" spans="1:6" ht="20.399999999999999" customHeight="1" x14ac:dyDescent="0.3">
      <c r="A2" s="86" t="s">
        <v>120</v>
      </c>
      <c r="B2" s="87"/>
      <c r="C2" s="88"/>
      <c r="D2" s="33"/>
      <c r="E2" s="33"/>
      <c r="F2" s="33"/>
    </row>
    <row r="3" spans="1:6" ht="21" customHeight="1" x14ac:dyDescent="0.3">
      <c r="A3" s="84" t="s">
        <v>113</v>
      </c>
      <c r="B3" s="84"/>
      <c r="C3" s="84"/>
      <c r="D3" s="34"/>
      <c r="E3" s="34"/>
      <c r="F3" s="34"/>
    </row>
    <row r="4" spans="1:6" ht="27" customHeight="1" x14ac:dyDescent="0.3">
      <c r="A4" s="14" t="s">
        <v>114</v>
      </c>
      <c r="B4" s="14" t="s">
        <v>115</v>
      </c>
      <c r="C4" s="14"/>
    </row>
    <row r="5" spans="1:6" ht="69" x14ac:dyDescent="0.3">
      <c r="A5" s="14" t="s">
        <v>116</v>
      </c>
      <c r="B5" s="14" t="s">
        <v>117</v>
      </c>
      <c r="C5" s="14" t="s">
        <v>120</v>
      </c>
    </row>
    <row r="6" spans="1:6" x14ac:dyDescent="0.3">
      <c r="A6" s="14" t="s">
        <v>118</v>
      </c>
      <c r="B6" s="14" t="s">
        <v>119</v>
      </c>
      <c r="C6" s="14" t="s">
        <v>120</v>
      </c>
    </row>
    <row r="7" spans="1:6" ht="27.6" x14ac:dyDescent="0.3">
      <c r="A7" s="14" t="s">
        <v>121</v>
      </c>
      <c r="B7" s="14" t="s">
        <v>122</v>
      </c>
      <c r="C7" s="14" t="s">
        <v>120</v>
      </c>
    </row>
    <row r="8" spans="1:6" ht="27.6" x14ac:dyDescent="0.3">
      <c r="A8" s="14" t="s">
        <v>123</v>
      </c>
      <c r="B8" s="14" t="s">
        <v>124</v>
      </c>
      <c r="C8" s="14" t="s">
        <v>120</v>
      </c>
    </row>
    <row r="9" spans="1:6" ht="15" customHeight="1" x14ac:dyDescent="0.3">
      <c r="A9" s="84" t="s">
        <v>125</v>
      </c>
      <c r="B9" s="84"/>
      <c r="C9" s="84"/>
    </row>
    <row r="10" spans="1:6" ht="55.2" x14ac:dyDescent="0.3">
      <c r="A10" s="14" t="s">
        <v>114</v>
      </c>
      <c r="B10" s="14" t="s">
        <v>126</v>
      </c>
      <c r="C10" s="35" t="s">
        <v>127</v>
      </c>
    </row>
    <row r="11" spans="1:6" ht="82.8" x14ac:dyDescent="0.3">
      <c r="A11" s="14" t="s">
        <v>116</v>
      </c>
      <c r="B11" s="14" t="s">
        <v>128</v>
      </c>
      <c r="C11" s="35" t="s">
        <v>129</v>
      </c>
    </row>
    <row r="12" spans="1:6" ht="15" customHeight="1" x14ac:dyDescent="0.3">
      <c r="A12" s="84" t="s">
        <v>130</v>
      </c>
      <c r="B12" s="84"/>
      <c r="C12" s="84"/>
    </row>
    <row r="13" spans="1:6" ht="27.6" x14ac:dyDescent="0.3">
      <c r="A13" s="14" t="s">
        <v>114</v>
      </c>
      <c r="B13" s="14" t="s">
        <v>131</v>
      </c>
      <c r="C13" s="14" t="s">
        <v>120</v>
      </c>
    </row>
    <row r="14" spans="1:6" ht="69" x14ac:dyDescent="0.3">
      <c r="A14" s="14" t="s">
        <v>116</v>
      </c>
      <c r="B14" s="14" t="s">
        <v>132</v>
      </c>
      <c r="C14" s="35" t="s">
        <v>133</v>
      </c>
    </row>
    <row r="15" spans="1:6" ht="13.5" customHeight="1" x14ac:dyDescent="0.3">
      <c r="A15" s="85" t="s">
        <v>134</v>
      </c>
      <c r="B15" s="85"/>
      <c r="C15" s="85"/>
    </row>
    <row r="16" spans="1:6" ht="41.4" x14ac:dyDescent="0.3">
      <c r="A16" s="14" t="s">
        <v>114</v>
      </c>
      <c r="B16" s="14" t="s">
        <v>135</v>
      </c>
      <c r="C16" s="14" t="s">
        <v>120</v>
      </c>
    </row>
    <row r="17" spans="1:3" ht="27.6" x14ac:dyDescent="0.3">
      <c r="A17" s="14" t="s">
        <v>116</v>
      </c>
      <c r="B17" s="14" t="s">
        <v>136</v>
      </c>
      <c r="C17" s="14" t="s">
        <v>120</v>
      </c>
    </row>
    <row r="18" spans="1:3" ht="27.6" x14ac:dyDescent="0.3">
      <c r="A18" s="14" t="s">
        <v>118</v>
      </c>
      <c r="B18" s="14" t="s">
        <v>137</v>
      </c>
      <c r="C18" s="35" t="s">
        <v>138</v>
      </c>
    </row>
    <row r="19" spans="1:3" ht="27.6" x14ac:dyDescent="0.3">
      <c r="A19" s="14" t="s">
        <v>139</v>
      </c>
      <c r="B19" s="14" t="s">
        <v>140</v>
      </c>
      <c r="C19" s="14" t="s">
        <v>120</v>
      </c>
    </row>
    <row r="20" spans="1:3" ht="41.4" x14ac:dyDescent="0.3">
      <c r="A20" s="14" t="s">
        <v>121</v>
      </c>
      <c r="B20" s="14" t="s">
        <v>141</v>
      </c>
      <c r="C20" s="14" t="s">
        <v>120</v>
      </c>
    </row>
    <row r="21" spans="1:3" ht="27.6" x14ac:dyDescent="0.3">
      <c r="A21" s="14" t="s">
        <v>123</v>
      </c>
      <c r="B21" s="14" t="s">
        <v>142</v>
      </c>
      <c r="C21" s="14" t="s">
        <v>120</v>
      </c>
    </row>
    <row r="22" spans="1:3" ht="27.6" x14ac:dyDescent="0.3">
      <c r="A22" s="14" t="s">
        <v>143</v>
      </c>
      <c r="B22" s="14" t="s">
        <v>144</v>
      </c>
      <c r="C22" s="14" t="s">
        <v>120</v>
      </c>
    </row>
    <row r="23" spans="1:3" ht="41.4" x14ac:dyDescent="0.3">
      <c r="A23" s="14" t="s">
        <v>145</v>
      </c>
      <c r="B23" s="14" t="s">
        <v>146</v>
      </c>
      <c r="C23" s="14" t="s">
        <v>120</v>
      </c>
    </row>
    <row r="24" spans="1:3" ht="41.4" x14ac:dyDescent="0.3">
      <c r="A24" s="14" t="s">
        <v>147</v>
      </c>
      <c r="B24" s="14" t="s">
        <v>148</v>
      </c>
      <c r="C24" s="14" t="s">
        <v>120</v>
      </c>
    </row>
  </sheetData>
  <mergeCells count="6">
    <mergeCell ref="A1:C1"/>
    <mergeCell ref="A3:C3"/>
    <mergeCell ref="A9:C9"/>
    <mergeCell ref="A12:C12"/>
    <mergeCell ref="A15:C15"/>
    <mergeCell ref="A2:C2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Roman,Обычный"&amp;12&amp;Kffffff&amp;A</oddHeader>
    <oddFooter>&amp;C&amp;"Times New Roman,Обычный"&amp;12&amp;KffffffСтраница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C0647-D9A1-4AFF-98CB-29623A7345CE}">
  <dimension ref="A1:F24"/>
  <sheetViews>
    <sheetView zoomScaleNormal="100" workbookViewId="0">
      <pane ySplit="2" topLeftCell="A3" activePane="bottomLeft" state="frozen"/>
      <selection pane="bottomLeft" activeCell="E5" sqref="E5"/>
    </sheetView>
  </sheetViews>
  <sheetFormatPr defaultColWidth="11.5546875" defaultRowHeight="14.4" x14ac:dyDescent="0.3"/>
  <cols>
    <col min="1" max="1" width="8.88671875" style="32" customWidth="1"/>
    <col min="2" max="2" width="43.44140625" style="32" customWidth="1"/>
    <col min="3" max="3" width="24.109375" style="32" customWidth="1"/>
    <col min="4" max="4" width="22.109375" style="32" customWidth="1"/>
    <col min="5" max="5" width="18.44140625" style="32" customWidth="1"/>
    <col min="6" max="6" width="19.33203125" style="32" customWidth="1"/>
  </cols>
  <sheetData>
    <row r="1" spans="1:6" ht="49.95" customHeight="1" x14ac:dyDescent="0.3">
      <c r="A1" s="83" t="s">
        <v>251</v>
      </c>
      <c r="B1" s="83"/>
      <c r="C1" s="83"/>
      <c r="D1" s="33"/>
      <c r="E1" s="33"/>
      <c r="F1" s="33"/>
    </row>
    <row r="2" spans="1:6" ht="28.2" customHeight="1" x14ac:dyDescent="0.3">
      <c r="A2" s="86" t="s">
        <v>120</v>
      </c>
      <c r="B2" s="87"/>
      <c r="C2" s="88"/>
      <c r="D2" s="33"/>
      <c r="E2" s="33"/>
      <c r="F2" s="33"/>
    </row>
    <row r="3" spans="1:6" ht="21" customHeight="1" x14ac:dyDescent="0.3">
      <c r="A3" s="84" t="s">
        <v>113</v>
      </c>
      <c r="B3" s="84"/>
      <c r="C3" s="84"/>
      <c r="D3" s="34"/>
      <c r="E3" s="34"/>
      <c r="F3" s="34"/>
    </row>
    <row r="4" spans="1:6" ht="27" customHeight="1" x14ac:dyDescent="0.3">
      <c r="A4" s="14" t="s">
        <v>114</v>
      </c>
      <c r="B4" s="14" t="s">
        <v>115</v>
      </c>
      <c r="C4" s="14"/>
    </row>
    <row r="5" spans="1:6" ht="96.6" x14ac:dyDescent="0.3">
      <c r="A5" s="14" t="s">
        <v>116</v>
      </c>
      <c r="B5" s="14" t="s">
        <v>256</v>
      </c>
      <c r="C5" s="14" t="s">
        <v>120</v>
      </c>
    </row>
    <row r="6" spans="1:6" x14ac:dyDescent="0.3">
      <c r="A6" s="14" t="s">
        <v>118</v>
      </c>
      <c r="B6" s="14" t="s">
        <v>119</v>
      </c>
      <c r="C6" s="14" t="s">
        <v>120</v>
      </c>
    </row>
    <row r="7" spans="1:6" ht="27.6" x14ac:dyDescent="0.3">
      <c r="A7" s="14" t="s">
        <v>121</v>
      </c>
      <c r="B7" s="14" t="s">
        <v>122</v>
      </c>
      <c r="C7" s="14" t="s">
        <v>120</v>
      </c>
    </row>
    <row r="8" spans="1:6" ht="27.6" x14ac:dyDescent="0.3">
      <c r="A8" s="14" t="s">
        <v>123</v>
      </c>
      <c r="B8" s="14" t="s">
        <v>124</v>
      </c>
      <c r="C8" s="14" t="s">
        <v>120</v>
      </c>
    </row>
    <row r="9" spans="1:6" ht="15" customHeight="1" x14ac:dyDescent="0.3">
      <c r="A9" s="84" t="s">
        <v>125</v>
      </c>
      <c r="B9" s="84"/>
      <c r="C9" s="84"/>
    </row>
    <row r="10" spans="1:6" ht="55.2" x14ac:dyDescent="0.3">
      <c r="A10" s="14" t="s">
        <v>114</v>
      </c>
      <c r="B10" s="14" t="s">
        <v>126</v>
      </c>
      <c r="C10" s="35" t="s">
        <v>127</v>
      </c>
    </row>
    <row r="11" spans="1:6" ht="82.8" x14ac:dyDescent="0.3">
      <c r="A11" s="14" t="s">
        <v>116</v>
      </c>
      <c r="B11" s="14" t="s">
        <v>128</v>
      </c>
      <c r="C11" s="35" t="s">
        <v>129</v>
      </c>
    </row>
    <row r="12" spans="1:6" ht="15" customHeight="1" x14ac:dyDescent="0.3">
      <c r="A12" s="84" t="s">
        <v>130</v>
      </c>
      <c r="B12" s="84"/>
      <c r="C12" s="84"/>
    </row>
    <row r="13" spans="1:6" ht="27.6" x14ac:dyDescent="0.3">
      <c r="A13" s="14" t="s">
        <v>114</v>
      </c>
      <c r="B13" s="14" t="s">
        <v>131</v>
      </c>
      <c r="C13" s="14" t="s">
        <v>120</v>
      </c>
    </row>
    <row r="14" spans="1:6" ht="69" x14ac:dyDescent="0.3">
      <c r="A14" s="14" t="s">
        <v>116</v>
      </c>
      <c r="B14" s="14" t="s">
        <v>132</v>
      </c>
      <c r="C14" s="35" t="s">
        <v>133</v>
      </c>
    </row>
    <row r="15" spans="1:6" ht="13.5" customHeight="1" x14ac:dyDescent="0.3">
      <c r="A15" s="85" t="s">
        <v>134</v>
      </c>
      <c r="B15" s="85"/>
      <c r="C15" s="85"/>
    </row>
    <row r="16" spans="1:6" ht="41.4" x14ac:dyDescent="0.3">
      <c r="A16" s="14" t="s">
        <v>114</v>
      </c>
      <c r="B16" s="14" t="s">
        <v>253</v>
      </c>
      <c r="C16" s="14" t="s">
        <v>120</v>
      </c>
    </row>
    <row r="17" spans="1:3" ht="27.6" x14ac:dyDescent="0.3">
      <c r="A17" s="14" t="s">
        <v>116</v>
      </c>
      <c r="B17" s="14" t="s">
        <v>136</v>
      </c>
      <c r="C17" s="14" t="s">
        <v>120</v>
      </c>
    </row>
    <row r="18" spans="1:3" ht="27.6" x14ac:dyDescent="0.3">
      <c r="A18" s="14" t="s">
        <v>118</v>
      </c>
      <c r="B18" s="14" t="s">
        <v>137</v>
      </c>
      <c r="C18" s="35" t="s">
        <v>138</v>
      </c>
    </row>
    <row r="19" spans="1:3" ht="27.6" x14ac:dyDescent="0.3">
      <c r="A19" s="14" t="s">
        <v>139</v>
      </c>
      <c r="B19" s="14" t="s">
        <v>140</v>
      </c>
      <c r="C19" s="14" t="s">
        <v>120</v>
      </c>
    </row>
    <row r="20" spans="1:3" ht="41.4" x14ac:dyDescent="0.3">
      <c r="A20" s="14" t="s">
        <v>121</v>
      </c>
      <c r="B20" s="14" t="s">
        <v>141</v>
      </c>
      <c r="C20" s="14" t="s">
        <v>120</v>
      </c>
    </row>
    <row r="21" spans="1:3" ht="27.6" x14ac:dyDescent="0.3">
      <c r="A21" s="14" t="s">
        <v>123</v>
      </c>
      <c r="B21" s="14" t="s">
        <v>142</v>
      </c>
      <c r="C21" s="14" t="s">
        <v>120</v>
      </c>
    </row>
    <row r="22" spans="1:3" ht="27.6" x14ac:dyDescent="0.3">
      <c r="A22" s="14" t="s">
        <v>143</v>
      </c>
      <c r="B22" s="14" t="s">
        <v>144</v>
      </c>
      <c r="C22" s="14" t="s">
        <v>120</v>
      </c>
    </row>
    <row r="23" spans="1:3" ht="69" x14ac:dyDescent="0.3">
      <c r="A23" s="14" t="s">
        <v>145</v>
      </c>
      <c r="B23" s="14" t="s">
        <v>254</v>
      </c>
      <c r="C23" s="14" t="s">
        <v>120</v>
      </c>
    </row>
    <row r="24" spans="1:3" ht="69" x14ac:dyDescent="0.3">
      <c r="A24" s="14" t="s">
        <v>147</v>
      </c>
      <c r="B24" s="14" t="s">
        <v>255</v>
      </c>
      <c r="C24" s="14" t="s">
        <v>120</v>
      </c>
    </row>
  </sheetData>
  <mergeCells count="6">
    <mergeCell ref="A15:C15"/>
    <mergeCell ref="A1:C1"/>
    <mergeCell ref="A2:C2"/>
    <mergeCell ref="A3:C3"/>
    <mergeCell ref="A9:C9"/>
    <mergeCell ref="A12:C12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Roman,Обычный"&amp;12&amp;Kffffff&amp;A</oddHeader>
    <oddFooter>&amp;C&amp;"Times New Roman,Обычный"&amp;12&amp;KffffffСтраница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kozlova-aa</dc:creator>
  <dc:description/>
  <cp:lastModifiedBy>Пользователь</cp:lastModifiedBy>
  <cp:revision>4</cp:revision>
  <dcterms:created xsi:type="dcterms:W3CDTF">2026-03-10T13:36:38Z</dcterms:created>
  <dcterms:modified xsi:type="dcterms:W3CDTF">2026-04-16T08:34:49Z</dcterms:modified>
  <dc:language>ru-RU</dc:language>
</cp:coreProperties>
</file>